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Лист1!$9:$12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7" i="1" l="1"/>
  <c r="P27" i="1"/>
  <c r="Q27" i="1"/>
  <c r="R27" i="1"/>
  <c r="S27" i="1" s="1"/>
  <c r="T27" i="1"/>
  <c r="O46" i="1"/>
  <c r="P46" i="1"/>
  <c r="Q46" i="1"/>
  <c r="R46" i="1"/>
  <c r="S46" i="1"/>
  <c r="T46" i="1"/>
  <c r="O24" i="1" l="1"/>
  <c r="P24" i="1"/>
  <c r="Q24" i="1"/>
  <c r="R24" i="1"/>
  <c r="S24" i="1" s="1"/>
  <c r="T24" i="1"/>
  <c r="O25" i="1"/>
  <c r="P25" i="1"/>
  <c r="Q25" i="1"/>
  <c r="R25" i="1"/>
  <c r="S25" i="1" s="1"/>
  <c r="G28" i="1"/>
  <c r="H28" i="1"/>
  <c r="M24" i="1"/>
  <c r="N24" i="1"/>
  <c r="M25" i="1"/>
  <c r="N25" i="1"/>
  <c r="G24" i="1"/>
  <c r="H24" i="1"/>
  <c r="G25" i="1"/>
  <c r="H25" i="1"/>
  <c r="O28" i="1"/>
  <c r="P28" i="1"/>
  <c r="Q28" i="1"/>
  <c r="R28" i="1"/>
  <c r="S28" i="1" s="1"/>
  <c r="M28" i="1"/>
  <c r="N28" i="1"/>
  <c r="T28" i="1" l="1"/>
  <c r="T25" i="1"/>
  <c r="L17" i="1"/>
  <c r="K17" i="1"/>
  <c r="J17" i="1"/>
  <c r="I17" i="1"/>
  <c r="D17" i="1"/>
  <c r="E17" i="1"/>
  <c r="F17" i="1"/>
  <c r="L33" i="1"/>
  <c r="K33" i="1"/>
  <c r="J33" i="1"/>
  <c r="I33" i="1"/>
  <c r="D33" i="1"/>
  <c r="E33" i="1"/>
  <c r="F33" i="1"/>
  <c r="C33" i="1"/>
  <c r="R34" i="1"/>
  <c r="T34" i="1" s="1"/>
  <c r="Q34" i="1"/>
  <c r="P34" i="1"/>
  <c r="O34" i="1"/>
  <c r="N34" i="1"/>
  <c r="M34" i="1"/>
  <c r="H34" i="1"/>
  <c r="G34" i="1"/>
  <c r="C17" i="1"/>
  <c r="O29" i="1"/>
  <c r="P29" i="1"/>
  <c r="Q29" i="1"/>
  <c r="R29" i="1"/>
  <c r="S29" i="1" s="1"/>
  <c r="T29" i="1"/>
  <c r="M29" i="1"/>
  <c r="G29" i="1"/>
  <c r="N29" i="1"/>
  <c r="H29" i="1"/>
  <c r="S34" i="1" l="1"/>
  <c r="J48" i="1"/>
  <c r="I48" i="1"/>
  <c r="J45" i="1"/>
  <c r="I45" i="1"/>
  <c r="J43" i="1"/>
  <c r="I43" i="1"/>
  <c r="J41" i="1"/>
  <c r="I41" i="1"/>
  <c r="J39" i="1"/>
  <c r="I39" i="1"/>
  <c r="J30" i="1"/>
  <c r="I30" i="1"/>
  <c r="J13" i="1"/>
  <c r="J50" i="1" s="1"/>
  <c r="J53" i="1" s="1"/>
  <c r="J55" i="1" s="1"/>
  <c r="I13" i="1"/>
  <c r="I50" i="1" s="1"/>
  <c r="I53" i="1" s="1"/>
  <c r="I55" i="1" s="1"/>
  <c r="D48" i="1"/>
  <c r="C48" i="1"/>
  <c r="D45" i="1"/>
  <c r="C45" i="1"/>
  <c r="D43" i="1"/>
  <c r="C43" i="1"/>
  <c r="D41" i="1"/>
  <c r="C41" i="1"/>
  <c r="D39" i="1"/>
  <c r="C39" i="1"/>
  <c r="D30" i="1"/>
  <c r="C30" i="1"/>
  <c r="D13" i="1"/>
  <c r="D50" i="1" s="1"/>
  <c r="D53" i="1" s="1"/>
  <c r="D55" i="1" s="1"/>
  <c r="C13" i="1"/>
  <c r="C50" i="1" s="1"/>
  <c r="C53" i="1" s="1"/>
  <c r="C55" i="1" s="1"/>
  <c r="O52" i="1" l="1"/>
  <c r="P52" i="1"/>
  <c r="Q52" i="1"/>
  <c r="R52" i="1"/>
  <c r="S52" i="1" s="1"/>
  <c r="P48" i="1"/>
  <c r="O49" i="1"/>
  <c r="P49" i="1"/>
  <c r="Q49" i="1"/>
  <c r="R49" i="1"/>
  <c r="S49" i="1" s="1"/>
  <c r="G49" i="1"/>
  <c r="H49" i="1"/>
  <c r="M49" i="1"/>
  <c r="N49" i="1"/>
  <c r="E48" i="1"/>
  <c r="F48" i="1"/>
  <c r="G48" i="1" s="1"/>
  <c r="K48" i="1"/>
  <c r="L48" i="1"/>
  <c r="M48" i="1" s="1"/>
  <c r="O48" i="1"/>
  <c r="M36" i="1"/>
  <c r="N36" i="1"/>
  <c r="N48" i="1" l="1"/>
  <c r="T49" i="1"/>
  <c r="R48" i="1"/>
  <c r="T52" i="1"/>
  <c r="H48" i="1"/>
  <c r="Q48" i="1"/>
  <c r="S48" i="1"/>
  <c r="T48" i="1"/>
  <c r="G46" i="1"/>
  <c r="H46" i="1"/>
  <c r="L45" i="1"/>
  <c r="K45" i="1"/>
  <c r="E45" i="1"/>
  <c r="F45" i="1"/>
  <c r="O36" i="1" l="1"/>
  <c r="P36" i="1"/>
  <c r="Q36" i="1"/>
  <c r="R36" i="1"/>
  <c r="S36" i="1" s="1"/>
  <c r="R51" i="1"/>
  <c r="Q51" i="1"/>
  <c r="P51" i="1"/>
  <c r="O51" i="1"/>
  <c r="H51" i="1"/>
  <c r="G51" i="1"/>
  <c r="N51" i="1"/>
  <c r="M51" i="1"/>
  <c r="T36" i="1" l="1"/>
  <c r="T51" i="1"/>
  <c r="S51" i="1"/>
  <c r="O14" i="1"/>
  <c r="P14" i="1"/>
  <c r="Q14" i="1"/>
  <c r="R14" i="1"/>
  <c r="S14" i="1" s="1"/>
  <c r="O15" i="1"/>
  <c r="P15" i="1"/>
  <c r="Q15" i="1"/>
  <c r="R15" i="1"/>
  <c r="S15" i="1" s="1"/>
  <c r="O16" i="1"/>
  <c r="P16" i="1"/>
  <c r="Q16" i="1"/>
  <c r="R16" i="1"/>
  <c r="S16" i="1" s="1"/>
  <c r="O18" i="1"/>
  <c r="P18" i="1"/>
  <c r="Q18" i="1"/>
  <c r="R18" i="1"/>
  <c r="S18" i="1" s="1"/>
  <c r="O19" i="1"/>
  <c r="P19" i="1"/>
  <c r="Q19" i="1"/>
  <c r="R19" i="1"/>
  <c r="S19" i="1" s="1"/>
  <c r="O20" i="1"/>
  <c r="P20" i="1"/>
  <c r="Q20" i="1"/>
  <c r="R20" i="1"/>
  <c r="S20" i="1" s="1"/>
  <c r="O21" i="1"/>
  <c r="P21" i="1"/>
  <c r="Q21" i="1"/>
  <c r="R21" i="1"/>
  <c r="S21" i="1" s="1"/>
  <c r="O22" i="1"/>
  <c r="P22" i="1"/>
  <c r="Q22" i="1"/>
  <c r="R22" i="1"/>
  <c r="S22" i="1" s="1"/>
  <c r="O23" i="1"/>
  <c r="P23" i="1"/>
  <c r="Q23" i="1"/>
  <c r="R23" i="1"/>
  <c r="S23" i="1" s="1"/>
  <c r="O26" i="1"/>
  <c r="P26" i="1"/>
  <c r="Q26" i="1"/>
  <c r="R26" i="1"/>
  <c r="S26" i="1" s="1"/>
  <c r="O31" i="1"/>
  <c r="P31" i="1"/>
  <c r="Q31" i="1"/>
  <c r="R31" i="1"/>
  <c r="S31" i="1" s="1"/>
  <c r="O32" i="1"/>
  <c r="P32" i="1"/>
  <c r="Q32" i="1"/>
  <c r="R32" i="1"/>
  <c r="S32" i="1" s="1"/>
  <c r="O35" i="1"/>
  <c r="P35" i="1"/>
  <c r="Q35" i="1"/>
  <c r="R35" i="1"/>
  <c r="S35" i="1" s="1"/>
  <c r="O37" i="1"/>
  <c r="P37" i="1"/>
  <c r="Q37" i="1"/>
  <c r="R37" i="1"/>
  <c r="S37" i="1" s="1"/>
  <c r="O38" i="1"/>
  <c r="P38" i="1"/>
  <c r="Q38" i="1"/>
  <c r="R38" i="1"/>
  <c r="S38" i="1" s="1"/>
  <c r="O40" i="1"/>
  <c r="P40" i="1"/>
  <c r="Q40" i="1"/>
  <c r="R40" i="1"/>
  <c r="S40" i="1" s="1"/>
  <c r="O42" i="1"/>
  <c r="P42" i="1"/>
  <c r="Q42" i="1"/>
  <c r="R42" i="1"/>
  <c r="S42" i="1" s="1"/>
  <c r="O44" i="1"/>
  <c r="P44" i="1"/>
  <c r="Q44" i="1"/>
  <c r="R44" i="1"/>
  <c r="S44" i="1" s="1"/>
  <c r="O47" i="1"/>
  <c r="P47" i="1"/>
  <c r="Q47" i="1"/>
  <c r="R47" i="1"/>
  <c r="S47" i="1" s="1"/>
  <c r="O54" i="1"/>
  <c r="P54" i="1"/>
  <c r="Q54" i="1"/>
  <c r="R54" i="1"/>
  <c r="S54" i="1" s="1"/>
  <c r="M14" i="1"/>
  <c r="N14" i="1"/>
  <c r="M15" i="1"/>
  <c r="N15" i="1"/>
  <c r="M16" i="1"/>
  <c r="N16" i="1"/>
  <c r="M18" i="1"/>
  <c r="N18" i="1"/>
  <c r="M19" i="1"/>
  <c r="N19" i="1"/>
  <c r="M20" i="1"/>
  <c r="N20" i="1"/>
  <c r="M21" i="1"/>
  <c r="N21" i="1"/>
  <c r="M22" i="1"/>
  <c r="N22" i="1"/>
  <c r="M23" i="1"/>
  <c r="N23" i="1"/>
  <c r="M26" i="1"/>
  <c r="N26" i="1"/>
  <c r="M31" i="1"/>
  <c r="N31" i="1"/>
  <c r="M32" i="1"/>
  <c r="N32" i="1"/>
  <c r="M35" i="1"/>
  <c r="N35" i="1"/>
  <c r="M37" i="1"/>
  <c r="N37" i="1"/>
  <c r="M38" i="1"/>
  <c r="N38" i="1"/>
  <c r="M40" i="1"/>
  <c r="N40" i="1"/>
  <c r="M42" i="1"/>
  <c r="N42" i="1"/>
  <c r="M44" i="1"/>
  <c r="N44" i="1"/>
  <c r="M47" i="1"/>
  <c r="N47" i="1"/>
  <c r="M54" i="1"/>
  <c r="N54" i="1"/>
  <c r="G14" i="1"/>
  <c r="H14" i="1"/>
  <c r="G15" i="1"/>
  <c r="H15" i="1"/>
  <c r="G16" i="1"/>
  <c r="H16" i="1"/>
  <c r="G18" i="1"/>
  <c r="H18" i="1"/>
  <c r="G19" i="1"/>
  <c r="H19" i="1"/>
  <c r="G20" i="1"/>
  <c r="H20" i="1"/>
  <c r="G21" i="1"/>
  <c r="H21" i="1"/>
  <c r="G22" i="1"/>
  <c r="H22" i="1"/>
  <c r="G23" i="1"/>
  <c r="H23" i="1"/>
  <c r="G26" i="1"/>
  <c r="H26" i="1"/>
  <c r="G31" i="1"/>
  <c r="H31" i="1"/>
  <c r="G32" i="1"/>
  <c r="H32" i="1"/>
  <c r="G35" i="1"/>
  <c r="H35" i="1"/>
  <c r="G37" i="1"/>
  <c r="H37" i="1"/>
  <c r="G38" i="1"/>
  <c r="H38" i="1"/>
  <c r="G40" i="1"/>
  <c r="H40" i="1"/>
  <c r="G42" i="1"/>
  <c r="H42" i="1"/>
  <c r="G44" i="1"/>
  <c r="H44" i="1"/>
  <c r="G47" i="1"/>
  <c r="H47" i="1"/>
  <c r="G54" i="1"/>
  <c r="H54" i="1"/>
  <c r="T37" i="1" l="1"/>
  <c r="T47" i="1"/>
  <c r="T26" i="1"/>
  <c r="T16" i="1"/>
  <c r="T18" i="1"/>
  <c r="T40" i="1"/>
  <c r="T54" i="1"/>
  <c r="T44" i="1"/>
  <c r="T42" i="1"/>
  <c r="T38" i="1"/>
  <c r="T35" i="1"/>
  <c r="T31" i="1"/>
  <c r="T32" i="1"/>
  <c r="T21" i="1"/>
  <c r="T19" i="1"/>
  <c r="T23" i="1"/>
  <c r="T22" i="1"/>
  <c r="T20" i="1"/>
  <c r="T15" i="1"/>
  <c r="T14" i="1"/>
  <c r="P17" i="1"/>
  <c r="O17" i="1"/>
  <c r="P33" i="1"/>
  <c r="Q33" i="1"/>
  <c r="R33" i="1"/>
  <c r="S33" i="1" s="1"/>
  <c r="O33" i="1"/>
  <c r="Q17" i="1" l="1"/>
  <c r="R17" i="1"/>
  <c r="T17" i="1" s="1"/>
  <c r="M33" i="1"/>
  <c r="N33" i="1"/>
  <c r="M17" i="1"/>
  <c r="N17" i="1"/>
  <c r="T33" i="1"/>
  <c r="S17" i="1"/>
  <c r="G33" i="1"/>
  <c r="H33" i="1"/>
  <c r="G17" i="1"/>
  <c r="H17" i="1"/>
  <c r="L30" i="1"/>
  <c r="K30" i="1"/>
  <c r="P30" i="1"/>
  <c r="E30" i="1"/>
  <c r="Q30" i="1" s="1"/>
  <c r="F30" i="1"/>
  <c r="R30" i="1" s="1"/>
  <c r="M30" i="1" l="1"/>
  <c r="N30" i="1"/>
  <c r="T30" i="1"/>
  <c r="S30" i="1"/>
  <c r="G30" i="1"/>
  <c r="H30" i="1"/>
  <c r="P45" i="1" l="1"/>
  <c r="O45" i="1"/>
  <c r="Q45" i="1" l="1"/>
  <c r="M45" i="1"/>
  <c r="R45" i="1"/>
  <c r="S45" i="1" s="1"/>
  <c r="N45" i="1"/>
  <c r="T45" i="1"/>
  <c r="G45" i="1"/>
  <c r="H45" i="1"/>
  <c r="L43" i="1" l="1"/>
  <c r="K43" i="1"/>
  <c r="P43" i="1"/>
  <c r="E43" i="1"/>
  <c r="Q43" i="1" s="1"/>
  <c r="F43" i="1"/>
  <c r="R43" i="1" s="1"/>
  <c r="O43" i="1"/>
  <c r="L41" i="1"/>
  <c r="K41" i="1"/>
  <c r="P41" i="1"/>
  <c r="E41" i="1"/>
  <c r="Q41" i="1" s="1"/>
  <c r="F41" i="1"/>
  <c r="R41" i="1" s="1"/>
  <c r="O41" i="1"/>
  <c r="L39" i="1"/>
  <c r="K39" i="1"/>
  <c r="E39" i="1"/>
  <c r="F39" i="1"/>
  <c r="L13" i="1"/>
  <c r="K13" i="1"/>
  <c r="K50" i="1" s="1"/>
  <c r="E13" i="1"/>
  <c r="F13" i="1"/>
  <c r="F50" i="1" s="1"/>
  <c r="O13" i="1"/>
  <c r="E50" i="1" l="1"/>
  <c r="E53" i="1" s="1"/>
  <c r="L50" i="1"/>
  <c r="L53" i="1" s="1"/>
  <c r="R39" i="1"/>
  <c r="M43" i="1"/>
  <c r="N43" i="1"/>
  <c r="Q39" i="1"/>
  <c r="N41" i="1"/>
  <c r="M41" i="1"/>
  <c r="O39" i="1"/>
  <c r="M39" i="1"/>
  <c r="N39" i="1"/>
  <c r="P39" i="1"/>
  <c r="T43" i="1"/>
  <c r="S43" i="1"/>
  <c r="T41" i="1"/>
  <c r="S41" i="1"/>
  <c r="G39" i="1"/>
  <c r="H39" i="1"/>
  <c r="G41" i="1"/>
  <c r="H41" i="1"/>
  <c r="G43" i="1"/>
  <c r="H43" i="1"/>
  <c r="K53" i="1"/>
  <c r="P13" i="1"/>
  <c r="N13" i="1"/>
  <c r="M13" i="1"/>
  <c r="G13" i="1"/>
  <c r="H13" i="1"/>
  <c r="R13" i="1"/>
  <c r="Q13" i="1"/>
  <c r="S39" i="1" l="1"/>
  <c r="R50" i="1"/>
  <c r="F53" i="1"/>
  <c r="T39" i="1"/>
  <c r="R53" i="1"/>
  <c r="Q50" i="1"/>
  <c r="N50" i="1"/>
  <c r="M50" i="1"/>
  <c r="G50" i="1"/>
  <c r="P50" i="1"/>
  <c r="H50" i="1"/>
  <c r="K55" i="1"/>
  <c r="S13" i="1"/>
  <c r="T13" i="1"/>
  <c r="Q53" i="1" l="1"/>
  <c r="N53" i="1"/>
  <c r="M53" i="1"/>
  <c r="P53" i="1"/>
  <c r="H53" i="1"/>
  <c r="T50" i="1"/>
  <c r="S50" i="1"/>
  <c r="G53" i="1"/>
  <c r="L55" i="1"/>
  <c r="F55" i="1"/>
  <c r="E55" i="1"/>
  <c r="Q55" i="1" s="1"/>
  <c r="R55" i="1" l="1"/>
  <c r="P55" i="1"/>
  <c r="N55" i="1"/>
  <c r="M55" i="1"/>
  <c r="T53" i="1"/>
  <c r="S53" i="1"/>
  <c r="G55" i="1"/>
  <c r="H55" i="1"/>
  <c r="T55" i="1" l="1"/>
  <c r="S55" i="1"/>
  <c r="O50" i="1" l="1"/>
  <c r="O30" i="1"/>
  <c r="O55" i="1" l="1"/>
  <c r="O53" i="1"/>
</calcChain>
</file>

<file path=xl/sharedStrings.xml><?xml version="1.0" encoding="utf-8"?>
<sst xmlns="http://schemas.openxmlformats.org/spreadsheetml/2006/main" count="104" uniqueCount="91">
  <si>
    <t>Код бюджетної класифікації</t>
  </si>
  <si>
    <t>Найменування видатків</t>
  </si>
  <si>
    <t>Загальний фонд</t>
  </si>
  <si>
    <t>Спеціальний фонд</t>
  </si>
  <si>
    <t>РАЗОМ</t>
  </si>
  <si>
    <t>(+,-)</t>
  </si>
  <si>
    <t>%</t>
  </si>
  <si>
    <t>7=6-4</t>
  </si>
  <si>
    <t>13=12-10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</si>
  <si>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</si>
  <si>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</si>
  <si>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</si>
  <si>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</si>
  <si>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1010</t>
  </si>
  <si>
    <t>Надання дошкільної освіти</t>
  </si>
  <si>
    <t>Забезпечення діяльності інших закладів у сфері освіти</t>
  </si>
  <si>
    <t>3242</t>
  </si>
  <si>
    <t>Інші заходи у сфері соціального захисту і соціального забезпечення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</si>
  <si>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</si>
  <si>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</si>
  <si>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</si>
  <si>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</si>
  <si>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</si>
  <si>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</si>
  <si>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</si>
  <si>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</si>
  <si>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9770</t>
  </si>
  <si>
    <t>Інші субвенції з місцевого бюджету</t>
  </si>
  <si>
    <t>0100</t>
  </si>
  <si>
    <t xml:space="preserve">Державне управління </t>
  </si>
  <si>
    <t xml:space="preserve">Освіта </t>
  </si>
  <si>
    <t xml:space="preserve">Соціальний захист </t>
  </si>
  <si>
    <t>Культура</t>
  </si>
  <si>
    <t xml:space="preserve">Фізична культура і спорт </t>
  </si>
  <si>
    <t xml:space="preserve">5000 </t>
  </si>
  <si>
    <t>Житлово-комунальне господарство</t>
  </si>
  <si>
    <t xml:space="preserve">Економічна діяльність </t>
  </si>
  <si>
    <t>Усього видатків без урахування міжбюджетних трансфертів</t>
  </si>
  <si>
    <t>Усього видатків з трансфертами, що передаються до державного бюджету</t>
  </si>
  <si>
    <t>Усього</t>
  </si>
  <si>
    <t>Додаток №2</t>
  </si>
  <si>
    <t>тис. грн</t>
  </si>
  <si>
    <t>Начальник фінансового відділу</t>
  </si>
  <si>
    <t xml:space="preserve">Світлана БУЙНОВСЬКА </t>
  </si>
  <si>
    <t>Виконавець:</t>
  </si>
  <si>
    <t>Уточнений план на І квартал</t>
  </si>
  <si>
    <t>Виконано за І квартал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</si>
  <si>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</si>
  <si>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</si>
  <si>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1021</t>
  </si>
  <si>
    <t>1031</t>
  </si>
  <si>
    <t xml:space="preserve">Надання загальної середньої освіти закладами загальної середньої освіти, за рахунок освітньої субвенції </t>
  </si>
  <si>
    <t>Надання загальної середньої освіти закладами загальної середньої освіти за рахунок коштів місцевого бюджету</t>
  </si>
  <si>
    <t>1080</t>
  </si>
  <si>
    <t>Надання спеціальної освіти мистецькими школами</t>
  </si>
  <si>
    <t>1141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</si>
  <si>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</si>
  <si>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</si>
  <si>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2000</t>
  </si>
  <si>
    <t>Охорона здоров`я</t>
  </si>
  <si>
    <t>2113</t>
  </si>
  <si>
    <t>Первинна медична допомога населенню, що надається амбулаторно-поліклінічними закладами (відділеннями)</t>
  </si>
  <si>
    <t>3241</t>
  </si>
  <si>
    <t>Забезпечення діяльності інших закладів у сфері соціального захисту і соціального забезпечення</t>
  </si>
  <si>
    <t xml:space="preserve">Інші програми та заходи у сфері охорони здоров'я                                                                               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</si>
  <si>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</si>
  <si>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 xml:space="preserve">Інші програми та заходи у сфері освіти </t>
  </si>
  <si>
    <t xml:space="preserve">Уточнений план на </t>
  </si>
  <si>
    <t xml:space="preserve">Виконання  за І квартал </t>
  </si>
  <si>
    <t>Уточнений план</t>
  </si>
  <si>
    <t>Реверсна дотація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</si>
  <si>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</si>
  <si>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</si>
  <si>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І квартал 2024 року</t>
  </si>
  <si>
    <t xml:space="preserve"> 2024 рік</t>
  </si>
  <si>
    <t>Здійснення заходів із землеустрою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</si>
  <si>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</si>
  <si>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</si>
  <si>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Інша діяльність</t>
  </si>
  <si>
    <t>Природоохоронні заходи за рахунок цільових фондів</t>
  </si>
  <si>
    <t>Виконання видаткової частини загального та спеціального фондів бюджету Заставнівської міської територіальної громади за І квартал 2025 року порівняно з відповідним періодом  2024 року</t>
  </si>
  <si>
    <t>До звіту про виконання бюджету Заставнівської міської територіальної громади  за І квартал 2025 рік</t>
  </si>
  <si>
    <t>І квартал 2025 року</t>
  </si>
  <si>
    <t xml:space="preserve"> 2025 рік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</si>
  <si>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</si>
  <si>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Здійснення соціальної роботи та надання соціальних послуг центрами соціальних служб та центрами надання соціальних послуг особам/сім'ям, які належать до вразливих груп населення та/або перебувають у складних життєвих обставинах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</si>
  <si>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</si>
  <si>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</si>
  <si>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</si>
  <si>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</si>
  <si>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Людмила СЛОБОДЯН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</si>
</sst>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4" fillId="0" borderId="0"/>
  </cellStyleXfs>
  <cellXfs count="44">
    <xf numFmtId="0" fontId="0" fillId="0" borderId="0" xfId="0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0" xfId="0" applyFont="1"/>
    <xf numFmtId="0" fontId="9" fillId="0" borderId="3" xfId="2" applyFont="1" applyBorder="1" applyAlignment="1">
      <alignment vertical="center" wrapText="1"/>
    </xf>
    <xf numFmtId="0" fontId="9" fillId="0" borderId="0" xfId="0" applyFont="1"/>
    <xf numFmtId="0" fontId="8" fillId="0" borderId="0" xfId="0" applyFont="1"/>
    <xf numFmtId="0" fontId="7" fillId="0" borderId="3" xfId="2" applyFont="1" applyBorder="1" applyAlignment="1">
      <alignment vertical="center" wrapText="1"/>
    </xf>
    <xf numFmtId="0" fontId="7" fillId="0" borderId="0" xfId="0" applyFont="1"/>
    <xf numFmtId="0" fontId="9" fillId="0" borderId="3" xfId="2" quotePrefix="1" applyFont="1" applyBorder="1" applyAlignment="1">
      <alignment horizontal="left" vertical="center" wrapText="1"/>
    </xf>
    <xf numFmtId="0" fontId="11" fillId="0" borderId="0" xfId="1" applyFont="1" applyProtection="1"/>
    <xf numFmtId="0" fontId="13" fillId="0" borderId="0" xfId="0" applyFont="1"/>
    <xf numFmtId="0" fontId="7" fillId="0" borderId="3" xfId="2" quotePrefix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/>
    </xf>
    <xf numFmtId="0" fontId="9" fillId="0" borderId="3" xfId="3" quotePrefix="1" applyFont="1" applyBorder="1" applyAlignment="1">
      <alignment vertical="center" wrapText="1"/>
    </xf>
    <xf numFmtId="0" fontId="9" fillId="0" borderId="3" xfId="3" applyFont="1" applyBorder="1" applyAlignment="1">
      <alignment vertical="center" wrapText="1"/>
    </xf>
    <xf numFmtId="49" fontId="7" fillId="0" borderId="3" xfId="0" applyNumberFormat="1" applyFont="1" applyBorder="1" applyAlignment="1">
      <alignment horizontal="left"/>
    </xf>
    <xf numFmtId="0" fontId="7" fillId="2" borderId="3" xfId="3" quotePrefix="1" applyFont="1" applyFill="1" applyBorder="1" applyAlignment="1">
      <alignment vertical="center" wrapText="1"/>
    </xf>
    <xf numFmtId="0" fontId="7" fillId="2" borderId="3" xfId="3" applyFont="1" applyFill="1" applyBorder="1" applyAlignment="1">
      <alignment vertical="center" wrapText="1"/>
    </xf>
    <xf numFmtId="0" fontId="9" fillId="2" borderId="3" xfId="3" quotePrefix="1" applyFont="1" applyFill="1" applyBorder="1" applyAlignment="1">
      <alignment vertical="center" wrapText="1"/>
    </xf>
    <xf numFmtId="0" fontId="9" fillId="2" borderId="3" xfId="3" applyFont="1" applyFill="1" applyBorder="1" applyAlignment="1">
      <alignment vertical="center" wrapText="1"/>
    </xf>
    <xf numFmtId="0" fontId="9" fillId="0" borderId="3" xfId="3" quotePrefix="1" applyFont="1" applyBorder="1" applyAlignment="1">
      <alignment horizontal="left" vertical="center" wrapText="1"/>
    </xf>
    <xf numFmtId="0" fontId="9" fillId="2" borderId="3" xfId="3" quotePrefix="1" applyFont="1" applyFill="1" applyBorder="1" applyAlignment="1">
      <alignment horizontal="left" vertical="center" wrapText="1"/>
    </xf>
    <xf numFmtId="0" fontId="11" fillId="0" borderId="3" xfId="5" applyFont="1" applyBorder="1" applyAlignment="1">
      <alignment vertical="center" wrapText="1"/>
    </xf>
    <xf numFmtId="0" fontId="11" fillId="0" borderId="3" xfId="5" applyFont="1" applyBorder="1" applyAlignment="1">
      <alignment horizontal="left" vertical="center"/>
    </xf>
    <xf numFmtId="0" fontId="11" fillId="0" borderId="0" xfId="1" applyFont="1" applyAlignment="1" applyProtection="1">
      <alignment horizontal="center" wrapText="1"/>
    </xf>
    <xf numFmtId="0" fontId="12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6" fillId="0" borderId="3" xfId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 2 2" xfId="5"/>
    <cellStyle name="Обычный 3" xfId="3"/>
    <cellStyle name="Обычный 4" xfId="4"/>
    <cellStyle name="Обычный_ZV1PIV9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tabSelected="1" zoomScale="73" zoomScaleNormal="73" workbookViewId="0">
      <pane xSplit="2" ySplit="12" topLeftCell="C44" activePane="bottomRight" state="frozen"/>
      <selection pane="topRight" activeCell="C1" sqref="C1"/>
      <selection pane="bottomLeft" activeCell="A11" sqref="A11"/>
      <selection pane="bottomRight" activeCell="F35" sqref="F35"/>
    </sheetView>
  </sheetViews>
  <sheetFormatPr defaultRowHeight="15" x14ac:dyDescent="0.25"/>
  <cols>
    <col min="1" max="1" width="14.42578125" style="8" customWidth="1"/>
    <col min="2" max="2" width="43.5703125" style="8" customWidth="1"/>
    <col min="3" max="3" width="12.42578125" style="8" customWidth="1"/>
    <col min="4" max="4" width="12.28515625" style="8" customWidth="1"/>
    <col min="5" max="5" width="12.7109375" style="8" customWidth="1"/>
    <col min="6" max="6" width="12.140625" style="8" customWidth="1"/>
    <col min="7" max="7" width="11.28515625" style="8" customWidth="1"/>
    <col min="8" max="8" width="11.7109375" style="8" customWidth="1"/>
    <col min="9" max="11" width="13" style="8" customWidth="1"/>
    <col min="12" max="12" width="12.85546875" style="8" customWidth="1"/>
    <col min="13" max="14" width="11.42578125" style="8" customWidth="1"/>
    <col min="15" max="15" width="13.140625" style="8" customWidth="1"/>
    <col min="16" max="16" width="12.7109375" style="8" customWidth="1"/>
    <col min="17" max="17" width="12.28515625" style="8" customWidth="1"/>
    <col min="18" max="18" width="13.7109375" style="8" customWidth="1"/>
    <col min="19" max="19" width="11.42578125" style="8" customWidth="1"/>
    <col min="20" max="16384" width="9.140625" style="8"/>
  </cols>
  <sheetData>
    <row r="1" spans="1:20" ht="15.75" x14ac:dyDescent="0.25">
      <c r="S1" s="15" t="s">
        <v>40</v>
      </c>
      <c r="T1" s="15"/>
    </row>
    <row r="2" spans="1:20" ht="66.75" customHeight="1" x14ac:dyDescent="0.25">
      <c r="R2" s="34" t="s">
        <v>81</v>
      </c>
      <c r="S2" s="34"/>
      <c r="T2" s="34"/>
    </row>
    <row r="6" spans="1:20" ht="40.5" customHeight="1" x14ac:dyDescent="0.3">
      <c r="B6" s="35" t="s">
        <v>80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8" spans="1:20" x14ac:dyDescent="0.25">
      <c r="S8" s="8" t="s">
        <v>41</v>
      </c>
    </row>
    <row r="9" spans="1:20" ht="15.75" customHeight="1" x14ac:dyDescent="0.25">
      <c r="A9" s="39" t="s">
        <v>0</v>
      </c>
      <c r="B9" s="37" t="s">
        <v>1</v>
      </c>
      <c r="C9" s="38" t="s">
        <v>2</v>
      </c>
      <c r="D9" s="38"/>
      <c r="E9" s="38"/>
      <c r="F9" s="38"/>
      <c r="G9" s="38"/>
      <c r="H9" s="38"/>
      <c r="I9" s="42" t="s">
        <v>3</v>
      </c>
      <c r="J9" s="42"/>
      <c r="K9" s="42"/>
      <c r="L9" s="42"/>
      <c r="M9" s="42"/>
      <c r="N9" s="42"/>
      <c r="O9" s="43" t="s">
        <v>4</v>
      </c>
      <c r="P9" s="43"/>
      <c r="Q9" s="43"/>
      <c r="R9" s="43"/>
      <c r="S9" s="43"/>
      <c r="T9" s="43"/>
    </row>
    <row r="10" spans="1:20" ht="17.25" customHeight="1" x14ac:dyDescent="0.25">
      <c r="A10" s="39"/>
      <c r="B10" s="37"/>
      <c r="C10" s="38" t="s">
        <v>73</v>
      </c>
      <c r="D10" s="38"/>
      <c r="E10" s="38" t="s">
        <v>82</v>
      </c>
      <c r="F10" s="38"/>
      <c r="G10" s="38" t="s">
        <v>5</v>
      </c>
      <c r="H10" s="38" t="s">
        <v>6</v>
      </c>
      <c r="I10" s="38" t="s">
        <v>74</v>
      </c>
      <c r="J10" s="38"/>
      <c r="K10" s="38" t="s">
        <v>83</v>
      </c>
      <c r="L10" s="38"/>
      <c r="M10" s="40" t="s">
        <v>5</v>
      </c>
      <c r="N10" s="40" t="s">
        <v>6</v>
      </c>
      <c r="O10" s="38" t="s">
        <v>74</v>
      </c>
      <c r="P10" s="38"/>
      <c r="Q10" s="38" t="s">
        <v>83</v>
      </c>
      <c r="R10" s="38"/>
      <c r="S10" s="36" t="s">
        <v>5</v>
      </c>
      <c r="T10" s="36" t="s">
        <v>6</v>
      </c>
    </row>
    <row r="11" spans="1:20" ht="48" customHeight="1" x14ac:dyDescent="0.25">
      <c r="A11" s="39"/>
      <c r="B11" s="37"/>
      <c r="C11" s="1" t="s">
        <v>45</v>
      </c>
      <c r="D11" s="1" t="s">
        <v>46</v>
      </c>
      <c r="E11" s="1" t="s">
        <v>45</v>
      </c>
      <c r="F11" s="1" t="s">
        <v>46</v>
      </c>
      <c r="G11" s="38"/>
      <c r="H11" s="38"/>
      <c r="I11" s="1" t="s">
        <v>67</v>
      </c>
      <c r="J11" s="1" t="s">
        <v>68</v>
      </c>
      <c r="K11" s="1" t="s">
        <v>69</v>
      </c>
      <c r="L11" s="1" t="s">
        <v>68</v>
      </c>
      <c r="M11" s="41"/>
      <c r="N11" s="41"/>
      <c r="O11" s="1" t="s">
        <v>67</v>
      </c>
      <c r="P11" s="1" t="s">
        <v>68</v>
      </c>
      <c r="Q11" s="1" t="s">
        <v>69</v>
      </c>
      <c r="R11" s="1" t="s">
        <v>68</v>
      </c>
      <c r="S11" s="36"/>
      <c r="T11" s="36"/>
    </row>
    <row r="12" spans="1:20" ht="15.75" x14ac:dyDescent="0.25">
      <c r="A12" s="6">
        <v>1</v>
      </c>
      <c r="B12" s="6">
        <v>2</v>
      </c>
      <c r="C12" s="2">
        <v>3</v>
      </c>
      <c r="D12" s="3">
        <v>4</v>
      </c>
      <c r="E12" s="2">
        <v>5</v>
      </c>
      <c r="F12" s="3">
        <v>6</v>
      </c>
      <c r="G12" s="4" t="s">
        <v>7</v>
      </c>
      <c r="H12" s="4">
        <v>8</v>
      </c>
      <c r="I12" s="5">
        <v>9</v>
      </c>
      <c r="J12" s="6">
        <v>10</v>
      </c>
      <c r="K12" s="5">
        <v>11</v>
      </c>
      <c r="L12" s="6">
        <v>12</v>
      </c>
      <c r="M12" s="7" t="s">
        <v>8</v>
      </c>
      <c r="N12" s="7">
        <v>14</v>
      </c>
      <c r="O12" s="6">
        <v>15</v>
      </c>
      <c r="P12" s="6">
        <v>16</v>
      </c>
      <c r="Q12" s="6">
        <v>17</v>
      </c>
      <c r="R12" s="6">
        <v>18</v>
      </c>
      <c r="S12" s="6">
        <v>19</v>
      </c>
      <c r="T12" s="6">
        <v>20</v>
      </c>
    </row>
    <row r="13" spans="1:20" s="11" customFormat="1" ht="15.75" x14ac:dyDescent="0.25">
      <c r="A13" s="25" t="s">
        <v>28</v>
      </c>
      <c r="B13" s="22" t="s">
        <v>29</v>
      </c>
      <c r="C13" s="18">
        <f>SUM(C14:C16)</f>
        <v>3898</v>
      </c>
      <c r="D13" s="18">
        <f>SUM(D14:D16)</f>
        <v>2752.9</v>
      </c>
      <c r="E13" s="18">
        <f>SUM(E14:E16)</f>
        <v>4704.7</v>
      </c>
      <c r="F13" s="18">
        <f>SUM(F14:F16)</f>
        <v>3705.5000000000005</v>
      </c>
      <c r="G13" s="19">
        <f>SUM(F13-D13)</f>
        <v>952.60000000000036</v>
      </c>
      <c r="H13" s="19">
        <f>SUM(F13/D13*100)</f>
        <v>134.60350902684445</v>
      </c>
      <c r="I13" s="18">
        <f>SUM(I14:I16)</f>
        <v>47</v>
      </c>
      <c r="J13" s="18">
        <f>SUM(J14:J16)</f>
        <v>47</v>
      </c>
      <c r="K13" s="18">
        <f>SUM(K14:K16)</f>
        <v>0</v>
      </c>
      <c r="L13" s="18">
        <f>SUM(L14:L16)</f>
        <v>0</v>
      </c>
      <c r="M13" s="19">
        <f>SUM(L13-J13)</f>
        <v>-47</v>
      </c>
      <c r="N13" s="19">
        <f>SUM(L13/J13*100)</f>
        <v>0</v>
      </c>
      <c r="O13" s="20">
        <f>SUM(C13+I13)</f>
        <v>3945</v>
      </c>
      <c r="P13" s="20">
        <f>SUM(D13+J13)</f>
        <v>2799.9</v>
      </c>
      <c r="Q13" s="20">
        <f>SUM(E13+K13)</f>
        <v>4704.7</v>
      </c>
      <c r="R13" s="20">
        <f>SUM(F13+L13)</f>
        <v>3705.5000000000005</v>
      </c>
      <c r="S13" s="20">
        <f>SUM(R13-P13)</f>
        <v>905.60000000000036</v>
      </c>
      <c r="T13" s="20">
        <f>SUM(R13/P13*100)</f>
        <v>132.34401228615309</v>
      </c>
    </row>
    <row r="14" spans="1:20" s="10" customFormat="1" ht="83.25" customHeight="1" x14ac:dyDescent="0.25">
      <c r="A14" s="14" t="s">
        <v>9</v>
      </c>
      <c r="B14" s="9" t="s">
        <v>10</v>
      </c>
      <c r="C14" s="21">
        <v>3244</v>
      </c>
      <c r="D14" s="21">
        <v>2276.5</v>
      </c>
      <c r="E14" s="21">
        <v>3842.5</v>
      </c>
      <c r="F14" s="21">
        <v>3044.3</v>
      </c>
      <c r="G14" s="21">
        <f t="shared" ref="G14:G55" si="0">SUM(F14-D14)</f>
        <v>767.80000000000018</v>
      </c>
      <c r="H14" s="21">
        <f t="shared" ref="H14:H55" si="1">SUM(F14/D14*100)</f>
        <v>133.72721282670767</v>
      </c>
      <c r="I14" s="21">
        <v>47</v>
      </c>
      <c r="J14" s="21">
        <v>47</v>
      </c>
      <c r="K14" s="21"/>
      <c r="L14" s="21"/>
      <c r="M14" s="21">
        <f t="shared" ref="M14:M55" si="2">SUM(L14-J14)</f>
        <v>-47</v>
      </c>
      <c r="N14" s="21">
        <f t="shared" ref="N14:N55" si="3">SUM(L14/J14*100)</f>
        <v>0</v>
      </c>
      <c r="O14" s="20">
        <f t="shared" ref="O14:O55" si="4">SUM(C14+I14)</f>
        <v>3291</v>
      </c>
      <c r="P14" s="20">
        <f t="shared" ref="P14:P55" si="5">SUM(D14+J14)</f>
        <v>2323.5</v>
      </c>
      <c r="Q14" s="20">
        <f t="shared" ref="Q14:Q55" si="6">SUM(E14+K14)</f>
        <v>3842.5</v>
      </c>
      <c r="R14" s="20">
        <f t="shared" ref="R14:R55" si="7">SUM(F14+L14)</f>
        <v>3044.3</v>
      </c>
      <c r="S14" s="20">
        <f t="shared" ref="S14:S55" si="8">SUM(R14-P14)</f>
        <v>720.80000000000018</v>
      </c>
      <c r="T14" s="20">
        <f t="shared" ref="T14:T55" si="9">SUM(R14/P14*100)</f>
        <v>131.0221648375296</v>
      </c>
    </row>
    <row r="15" spans="1:20" s="10" customFormat="1" ht="54" customHeight="1" x14ac:dyDescent="0.25">
      <c r="A15" s="23" t="s">
        <v>47</v>
      </c>
      <c r="B15" s="24" t="s">
        <v>48</v>
      </c>
      <c r="C15" s="21">
        <v>591.79999999999995</v>
      </c>
      <c r="D15" s="21">
        <v>442.5</v>
      </c>
      <c r="E15" s="21">
        <v>757.7</v>
      </c>
      <c r="F15" s="21">
        <v>579.79999999999995</v>
      </c>
      <c r="G15" s="21">
        <f t="shared" si="0"/>
        <v>137.29999999999995</v>
      </c>
      <c r="H15" s="21">
        <f t="shared" si="1"/>
        <v>131.0282485875706</v>
      </c>
      <c r="I15" s="21"/>
      <c r="J15" s="21"/>
      <c r="K15" s="21"/>
      <c r="L15" s="21"/>
      <c r="M15" s="21">
        <f t="shared" si="2"/>
        <v>0</v>
      </c>
      <c r="N15" s="21" t="e">
        <f t="shared" si="3"/>
        <v>#DIV/0!</v>
      </c>
      <c r="O15" s="20">
        <f t="shared" si="4"/>
        <v>591.79999999999995</v>
      </c>
      <c r="P15" s="20">
        <f t="shared" si="5"/>
        <v>442.5</v>
      </c>
      <c r="Q15" s="20">
        <f t="shared" si="6"/>
        <v>757.7</v>
      </c>
      <c r="R15" s="20">
        <f t="shared" si="7"/>
        <v>579.79999999999995</v>
      </c>
      <c r="S15" s="20">
        <f t="shared" si="8"/>
        <v>137.29999999999995</v>
      </c>
      <c r="T15" s="20">
        <f t="shared" si="9"/>
        <v>131.0282485875706</v>
      </c>
    </row>
    <row r="16" spans="1:20" s="10" customFormat="1" ht="31.5" x14ac:dyDescent="0.25">
      <c r="A16" s="14" t="s">
        <v>11</v>
      </c>
      <c r="B16" s="9" t="s">
        <v>12</v>
      </c>
      <c r="C16" s="21">
        <v>62.2</v>
      </c>
      <c r="D16" s="21">
        <v>33.9</v>
      </c>
      <c r="E16" s="21">
        <v>104.5</v>
      </c>
      <c r="F16" s="21">
        <v>81.400000000000006</v>
      </c>
      <c r="G16" s="21">
        <f t="shared" si="0"/>
        <v>47.500000000000007</v>
      </c>
      <c r="H16" s="21">
        <f t="shared" si="1"/>
        <v>240.11799410029502</v>
      </c>
      <c r="I16" s="21"/>
      <c r="J16" s="21"/>
      <c r="K16" s="21"/>
      <c r="L16" s="21"/>
      <c r="M16" s="21">
        <f t="shared" si="2"/>
        <v>0</v>
      </c>
      <c r="N16" s="21" t="e">
        <f t="shared" si="3"/>
        <v>#DIV/0!</v>
      </c>
      <c r="O16" s="20">
        <f t="shared" si="4"/>
        <v>62.2</v>
      </c>
      <c r="P16" s="20">
        <f t="shared" si="5"/>
        <v>33.9</v>
      </c>
      <c r="Q16" s="20">
        <f t="shared" si="6"/>
        <v>104.5</v>
      </c>
      <c r="R16" s="20">
        <f t="shared" si="7"/>
        <v>81.400000000000006</v>
      </c>
      <c r="S16" s="20">
        <f t="shared" si="8"/>
        <v>47.500000000000007</v>
      </c>
      <c r="T16" s="20">
        <f t="shared" si="9"/>
        <v>240.11799410029502</v>
      </c>
    </row>
    <row r="17" spans="1:20" s="13" customFormat="1" ht="15.75" x14ac:dyDescent="0.25">
      <c r="A17" s="17">
        <v>1000</v>
      </c>
      <c r="B17" s="12" t="s">
        <v>30</v>
      </c>
      <c r="C17" s="19">
        <f>SUM(C18:C29)</f>
        <v>15244.400000000001</v>
      </c>
      <c r="D17" s="19">
        <f t="shared" ref="D17:F17" si="10">SUM(D18:D29)</f>
        <v>11622.400000000001</v>
      </c>
      <c r="E17" s="19">
        <f t="shared" si="10"/>
        <v>16815.7</v>
      </c>
      <c r="F17" s="19">
        <f t="shared" si="10"/>
        <v>12841.499999999998</v>
      </c>
      <c r="G17" s="19">
        <f t="shared" si="0"/>
        <v>1219.0999999999967</v>
      </c>
      <c r="H17" s="19">
        <f t="shared" si="1"/>
        <v>110.48922769823785</v>
      </c>
      <c r="I17" s="19">
        <f>SUM(I18:I29)</f>
        <v>2241</v>
      </c>
      <c r="J17" s="19">
        <f t="shared" ref="J17" si="11">SUM(J18:J29)</f>
        <v>513.4</v>
      </c>
      <c r="K17" s="19">
        <f t="shared" ref="K17" si="12">SUM(K18:K29)</f>
        <v>4003.0999999999995</v>
      </c>
      <c r="L17" s="19">
        <f t="shared" ref="L17" si="13">SUM(L18:L29)</f>
        <v>712.5</v>
      </c>
      <c r="M17" s="19">
        <f t="shared" si="2"/>
        <v>199.10000000000002</v>
      </c>
      <c r="N17" s="19">
        <f t="shared" si="3"/>
        <v>138.78067783404754</v>
      </c>
      <c r="O17" s="20">
        <f t="shared" si="4"/>
        <v>17485.400000000001</v>
      </c>
      <c r="P17" s="20">
        <f t="shared" si="5"/>
        <v>12135.800000000001</v>
      </c>
      <c r="Q17" s="20">
        <f t="shared" si="6"/>
        <v>20818.8</v>
      </c>
      <c r="R17" s="20">
        <f t="shared" si="7"/>
        <v>13553.999999999998</v>
      </c>
      <c r="S17" s="20">
        <f t="shared" si="8"/>
        <v>1418.1999999999971</v>
      </c>
      <c r="T17" s="20">
        <f t="shared" si="9"/>
        <v>111.68608579574479</v>
      </c>
    </row>
    <row r="18" spans="1:20" s="10" customFormat="1" ht="15.75" x14ac:dyDescent="0.25">
      <c r="A18" s="14" t="s">
        <v>13</v>
      </c>
      <c r="B18" s="9" t="s">
        <v>14</v>
      </c>
      <c r="C18" s="21">
        <v>1972.1</v>
      </c>
      <c r="D18" s="21">
        <v>1414.4</v>
      </c>
      <c r="E18" s="21">
        <v>2281.1</v>
      </c>
      <c r="F18" s="21">
        <v>1578.4</v>
      </c>
      <c r="G18" s="21">
        <f t="shared" si="0"/>
        <v>164</v>
      </c>
      <c r="H18" s="21">
        <f t="shared" si="1"/>
        <v>111.59502262443439</v>
      </c>
      <c r="I18" s="21">
        <v>1410.9</v>
      </c>
      <c r="J18" s="21">
        <v>148.9</v>
      </c>
      <c r="K18" s="21">
        <v>1428.8</v>
      </c>
      <c r="L18" s="21">
        <v>154.69999999999999</v>
      </c>
      <c r="M18" s="21">
        <f t="shared" si="2"/>
        <v>5.7999999999999829</v>
      </c>
      <c r="N18" s="21">
        <f t="shared" si="3"/>
        <v>103.89523169912691</v>
      </c>
      <c r="O18" s="20">
        <f t="shared" si="4"/>
        <v>3383</v>
      </c>
      <c r="P18" s="20">
        <f t="shared" si="5"/>
        <v>1563.3000000000002</v>
      </c>
      <c r="Q18" s="20">
        <f t="shared" si="6"/>
        <v>3709.8999999999996</v>
      </c>
      <c r="R18" s="20">
        <f t="shared" si="7"/>
        <v>1733.1000000000001</v>
      </c>
      <c r="S18" s="20">
        <f t="shared" si="8"/>
        <v>169.79999999999995</v>
      </c>
      <c r="T18" s="20">
        <f t="shared" si="9"/>
        <v>110.86163884091344</v>
      </c>
    </row>
    <row r="19" spans="1:20" s="10" customFormat="1" ht="48.75" customHeight="1" x14ac:dyDescent="0.25">
      <c r="A19" s="23" t="s">
        <v>49</v>
      </c>
      <c r="B19" s="24" t="s">
        <v>52</v>
      </c>
      <c r="C19" s="21">
        <v>4921.8999999999996</v>
      </c>
      <c r="D19" s="21">
        <v>3438.8</v>
      </c>
      <c r="E19" s="21">
        <v>5246.6</v>
      </c>
      <c r="F19" s="21">
        <v>3756.5</v>
      </c>
      <c r="G19" s="21">
        <f t="shared" si="0"/>
        <v>317.69999999999982</v>
      </c>
      <c r="H19" s="21">
        <f t="shared" si="1"/>
        <v>109.23868791438873</v>
      </c>
      <c r="I19" s="21">
        <v>392</v>
      </c>
      <c r="J19" s="21">
        <v>247</v>
      </c>
      <c r="K19" s="21">
        <v>270</v>
      </c>
      <c r="L19" s="21">
        <v>115.5</v>
      </c>
      <c r="M19" s="21">
        <f t="shared" si="2"/>
        <v>-131.5</v>
      </c>
      <c r="N19" s="21">
        <f t="shared" si="3"/>
        <v>46.761133603238868</v>
      </c>
      <c r="O19" s="20">
        <f t="shared" si="4"/>
        <v>5313.9</v>
      </c>
      <c r="P19" s="20">
        <f t="shared" si="5"/>
        <v>3685.8</v>
      </c>
      <c r="Q19" s="20">
        <f t="shared" si="6"/>
        <v>5516.6</v>
      </c>
      <c r="R19" s="20">
        <f t="shared" si="7"/>
        <v>3872</v>
      </c>
      <c r="S19" s="20">
        <f t="shared" si="8"/>
        <v>186.19999999999982</v>
      </c>
      <c r="T19" s="20">
        <f t="shared" si="9"/>
        <v>105.05182050029845</v>
      </c>
    </row>
    <row r="20" spans="1:20" s="10" customFormat="1" ht="47.25" x14ac:dyDescent="0.25">
      <c r="A20" s="23" t="s">
        <v>50</v>
      </c>
      <c r="B20" s="24" t="s">
        <v>51</v>
      </c>
      <c r="C20" s="21">
        <v>6275</v>
      </c>
      <c r="D20" s="21">
        <v>5458.2</v>
      </c>
      <c r="E20" s="21">
        <v>6576</v>
      </c>
      <c r="F20" s="21">
        <v>5563.2</v>
      </c>
      <c r="G20" s="21">
        <f t="shared" si="0"/>
        <v>105</v>
      </c>
      <c r="H20" s="21">
        <f t="shared" si="1"/>
        <v>101.92371111355392</v>
      </c>
      <c r="I20" s="21"/>
      <c r="J20" s="21"/>
      <c r="K20" s="21"/>
      <c r="L20" s="21"/>
      <c r="M20" s="21">
        <f t="shared" si="2"/>
        <v>0</v>
      </c>
      <c r="N20" s="21" t="e">
        <f t="shared" si="3"/>
        <v>#DIV/0!</v>
      </c>
      <c r="O20" s="20">
        <f t="shared" si="4"/>
        <v>6275</v>
      </c>
      <c r="P20" s="20">
        <f t="shared" si="5"/>
        <v>5458.2</v>
      </c>
      <c r="Q20" s="20">
        <f t="shared" si="6"/>
        <v>6576</v>
      </c>
      <c r="R20" s="20">
        <f t="shared" si="7"/>
        <v>5563.2</v>
      </c>
      <c r="S20" s="20">
        <f t="shared" si="8"/>
        <v>105</v>
      </c>
      <c r="T20" s="20">
        <f t="shared" si="9"/>
        <v>101.92371111355392</v>
      </c>
    </row>
    <row r="21" spans="1:20" s="10" customFormat="1" ht="31.5" x14ac:dyDescent="0.25">
      <c r="A21" s="23" t="s">
        <v>53</v>
      </c>
      <c r="B21" s="24" t="s">
        <v>54</v>
      </c>
      <c r="C21" s="21">
        <v>1730.7</v>
      </c>
      <c r="D21" s="21">
        <v>1030</v>
      </c>
      <c r="E21" s="21">
        <v>1368.5</v>
      </c>
      <c r="F21" s="21">
        <v>990.9</v>
      </c>
      <c r="G21" s="21">
        <f t="shared" si="0"/>
        <v>-39.100000000000023</v>
      </c>
      <c r="H21" s="21">
        <f t="shared" si="1"/>
        <v>96.203883495145632</v>
      </c>
      <c r="I21" s="21">
        <v>438.1</v>
      </c>
      <c r="J21" s="21">
        <v>117.5</v>
      </c>
      <c r="K21" s="21">
        <v>456.7</v>
      </c>
      <c r="L21" s="21">
        <v>109.4</v>
      </c>
      <c r="M21" s="21">
        <f t="shared" si="2"/>
        <v>-8.0999999999999943</v>
      </c>
      <c r="N21" s="21">
        <f t="shared" si="3"/>
        <v>93.106382978723417</v>
      </c>
      <c r="O21" s="20">
        <f t="shared" si="4"/>
        <v>2168.8000000000002</v>
      </c>
      <c r="P21" s="20">
        <f t="shared" si="5"/>
        <v>1147.5</v>
      </c>
      <c r="Q21" s="20">
        <f t="shared" si="6"/>
        <v>1825.2</v>
      </c>
      <c r="R21" s="20">
        <f t="shared" si="7"/>
        <v>1100.3</v>
      </c>
      <c r="S21" s="20">
        <f t="shared" si="8"/>
        <v>-47.200000000000045</v>
      </c>
      <c r="T21" s="20">
        <f t="shared" si="9"/>
        <v>95.886710239651407</v>
      </c>
    </row>
    <row r="22" spans="1:20" s="10" customFormat="1" ht="31.5" x14ac:dyDescent="0.25">
      <c r="A22" s="23" t="s">
        <v>55</v>
      </c>
      <c r="B22" s="24" t="s">
        <v>15</v>
      </c>
      <c r="C22" s="21">
        <v>344.7</v>
      </c>
      <c r="D22" s="21">
        <v>281</v>
      </c>
      <c r="E22" s="21">
        <v>606.1</v>
      </c>
      <c r="F22" s="21">
        <v>493.3</v>
      </c>
      <c r="G22" s="21">
        <f t="shared" si="0"/>
        <v>212.3</v>
      </c>
      <c r="H22" s="21">
        <f t="shared" si="1"/>
        <v>175.55160142348757</v>
      </c>
      <c r="I22" s="21"/>
      <c r="J22" s="21"/>
      <c r="K22" s="21"/>
      <c r="L22" s="21"/>
      <c r="M22" s="21">
        <f t="shared" si="2"/>
        <v>0</v>
      </c>
      <c r="N22" s="21" t="e">
        <f t="shared" si="3"/>
        <v>#DIV/0!</v>
      </c>
      <c r="O22" s="20">
        <f t="shared" si="4"/>
        <v>344.7</v>
      </c>
      <c r="P22" s="20">
        <f t="shared" si="5"/>
        <v>281</v>
      </c>
      <c r="Q22" s="20">
        <f t="shared" si="6"/>
        <v>606.1</v>
      </c>
      <c r="R22" s="20">
        <f t="shared" si="7"/>
        <v>493.3</v>
      </c>
      <c r="S22" s="20">
        <f t="shared" si="8"/>
        <v>212.3</v>
      </c>
      <c r="T22" s="20">
        <f t="shared" si="9"/>
        <v>175.55160142348757</v>
      </c>
    </row>
    <row r="23" spans="1:20" s="10" customFormat="1" ht="15.75" x14ac:dyDescent="0.25">
      <c r="A23" s="30">
        <v>1142</v>
      </c>
      <c r="B23" s="24" t="s">
        <v>66</v>
      </c>
      <c r="C23" s="21"/>
      <c r="D23" s="21"/>
      <c r="E23" s="21"/>
      <c r="F23" s="21"/>
      <c r="G23" s="21">
        <f t="shared" si="0"/>
        <v>0</v>
      </c>
      <c r="H23" s="21" t="e">
        <f t="shared" si="1"/>
        <v>#DIV/0!</v>
      </c>
      <c r="I23" s="21"/>
      <c r="J23" s="21"/>
      <c r="K23" s="21"/>
      <c r="L23" s="21"/>
      <c r="M23" s="21">
        <f t="shared" si="2"/>
        <v>0</v>
      </c>
      <c r="N23" s="21" t="e">
        <f t="shared" si="3"/>
        <v>#DIV/0!</v>
      </c>
      <c r="O23" s="20">
        <f t="shared" si="4"/>
        <v>0</v>
      </c>
      <c r="P23" s="20">
        <f t="shared" si="5"/>
        <v>0</v>
      </c>
      <c r="Q23" s="20">
        <f t="shared" si="6"/>
        <v>0</v>
      </c>
      <c r="R23" s="20">
        <f t="shared" si="7"/>
        <v>0</v>
      </c>
      <c r="S23" s="20">
        <f t="shared" si="8"/>
        <v>0</v>
      </c>
      <c r="T23" s="20" t="e">
        <f t="shared" si="9"/>
        <v>#DIV/0!</v>
      </c>
    </row>
    <row r="24" spans="1:20" s="10" customFormat="1" ht="110.25" x14ac:dyDescent="0.25">
      <c r="A24" s="30">
        <v>1183</v>
      </c>
      <c r="B24" s="24" t="s">
        <v>87</v>
      </c>
      <c r="C24" s="21"/>
      <c r="D24" s="21"/>
      <c r="E24" s="21"/>
      <c r="F24" s="21"/>
      <c r="G24" s="21">
        <f t="shared" ref="G24:G25" si="14">SUM(F24-D24)</f>
        <v>0</v>
      </c>
      <c r="H24" s="21" t="e">
        <f t="shared" ref="H24:H25" si="15">SUM(F24/D24*100)</f>
        <v>#DIV/0!</v>
      </c>
      <c r="I24" s="21"/>
      <c r="J24" s="21"/>
      <c r="K24" s="21">
        <v>27</v>
      </c>
      <c r="L24" s="21"/>
      <c r="M24" s="21">
        <f t="shared" ref="M24:M25" si="16">SUM(L24-J24)</f>
        <v>0</v>
      </c>
      <c r="N24" s="21" t="e">
        <f t="shared" ref="N24:N25" si="17">SUM(L24/J24*100)</f>
        <v>#DIV/0!</v>
      </c>
      <c r="O24" s="20">
        <f t="shared" ref="O24:O25" si="18">SUM(C24+I24)</f>
        <v>0</v>
      </c>
      <c r="P24" s="20">
        <f t="shared" ref="P24:P25" si="19">SUM(D24+J24)</f>
        <v>0</v>
      </c>
      <c r="Q24" s="20">
        <f t="shared" ref="Q24:Q25" si="20">SUM(E24+K24)</f>
        <v>27</v>
      </c>
      <c r="R24" s="20">
        <f t="shared" ref="R24:R25" si="21">SUM(F24+L24)</f>
        <v>0</v>
      </c>
      <c r="S24" s="20">
        <f t="shared" ref="S24:S25" si="22">SUM(R24-P24)</f>
        <v>0</v>
      </c>
      <c r="T24" s="20" t="e">
        <f t="shared" ref="T24:T25" si="23">SUM(R24/P24*100)</f>
        <v>#DIV/0!</v>
      </c>
    </row>
    <row r="25" spans="1:20" s="10" customFormat="1" ht="110.25" x14ac:dyDescent="0.25">
      <c r="A25" s="30">
        <v>1184</v>
      </c>
      <c r="B25" s="24" t="s">
        <v>88</v>
      </c>
      <c r="C25" s="21"/>
      <c r="D25" s="21"/>
      <c r="E25" s="21"/>
      <c r="F25" s="21"/>
      <c r="G25" s="21">
        <f t="shared" si="14"/>
        <v>0</v>
      </c>
      <c r="H25" s="21" t="e">
        <f t="shared" si="15"/>
        <v>#DIV/0!</v>
      </c>
      <c r="I25" s="21"/>
      <c r="J25" s="21"/>
      <c r="K25" s="21">
        <v>507.2</v>
      </c>
      <c r="L25" s="21"/>
      <c r="M25" s="21">
        <f t="shared" si="16"/>
        <v>0</v>
      </c>
      <c r="N25" s="21" t="e">
        <f t="shared" si="17"/>
        <v>#DIV/0!</v>
      </c>
      <c r="O25" s="20">
        <f t="shared" si="18"/>
        <v>0</v>
      </c>
      <c r="P25" s="20">
        <f t="shared" si="19"/>
        <v>0</v>
      </c>
      <c r="Q25" s="20">
        <f t="shared" si="20"/>
        <v>507.2</v>
      </c>
      <c r="R25" s="20">
        <f t="shared" si="21"/>
        <v>0</v>
      </c>
      <c r="S25" s="20">
        <f t="shared" si="22"/>
        <v>0</v>
      </c>
      <c r="T25" s="20" t="e">
        <f t="shared" si="23"/>
        <v>#DIV/0!</v>
      </c>
    </row>
    <row r="26" spans="1:20" s="10" customFormat="1" ht="63" x14ac:dyDescent="0.25">
      <c r="A26" s="23" t="s">
        <v>56</v>
      </c>
      <c r="B26" s="24" t="s">
        <v>57</v>
      </c>
      <c r="C26" s="21"/>
      <c r="D26" s="21"/>
      <c r="E26" s="21">
        <v>47.1</v>
      </c>
      <c r="F26" s="21">
        <v>20</v>
      </c>
      <c r="G26" s="21">
        <f t="shared" si="0"/>
        <v>20</v>
      </c>
      <c r="H26" s="21" t="e">
        <f t="shared" si="1"/>
        <v>#DIV/0!</v>
      </c>
      <c r="I26" s="21"/>
      <c r="J26" s="21"/>
      <c r="K26" s="21"/>
      <c r="L26" s="21"/>
      <c r="M26" s="21">
        <f t="shared" si="2"/>
        <v>0</v>
      </c>
      <c r="N26" s="21" t="e">
        <f t="shared" si="3"/>
        <v>#DIV/0!</v>
      </c>
      <c r="O26" s="20">
        <f t="shared" si="4"/>
        <v>0</v>
      </c>
      <c r="P26" s="20">
        <f t="shared" si="5"/>
        <v>0</v>
      </c>
      <c r="Q26" s="20">
        <f t="shared" si="6"/>
        <v>47.1</v>
      </c>
      <c r="R26" s="20">
        <f t="shared" si="7"/>
        <v>20</v>
      </c>
      <c r="S26" s="20">
        <f t="shared" si="8"/>
        <v>20</v>
      </c>
      <c r="T26" s="20" t="e">
        <f t="shared" si="9"/>
        <v>#DIV/0!</v>
      </c>
    </row>
    <row r="27" spans="1:20" s="10" customFormat="1" ht="126" x14ac:dyDescent="0.25">
      <c r="A27" s="30">
        <v>1292</v>
      </c>
      <c r="B27" s="24" t="s">
        <v>89</v>
      </c>
      <c r="C27" s="21"/>
      <c r="D27" s="21"/>
      <c r="E27" s="21"/>
      <c r="F27" s="21"/>
      <c r="G27" s="21"/>
      <c r="H27" s="21"/>
      <c r="I27" s="21"/>
      <c r="J27" s="21"/>
      <c r="K27" s="21">
        <v>323.7</v>
      </c>
      <c r="L27" s="21"/>
      <c r="M27" s="21"/>
      <c r="N27" s="21"/>
      <c r="O27" s="20">
        <f t="shared" ref="O27" si="24">SUM(C27+I27)</f>
        <v>0</v>
      </c>
      <c r="P27" s="20">
        <f t="shared" ref="P27" si="25">SUM(D27+J27)</f>
        <v>0</v>
      </c>
      <c r="Q27" s="20">
        <f t="shared" ref="Q27" si="26">SUM(E27+K27)</f>
        <v>323.7</v>
      </c>
      <c r="R27" s="20">
        <f t="shared" ref="R27" si="27">SUM(F27+L27)</f>
        <v>0</v>
      </c>
      <c r="S27" s="20">
        <f t="shared" ref="S27" si="28">SUM(R27-P27)</f>
        <v>0</v>
      </c>
      <c r="T27" s="20" t="e">
        <f t="shared" ref="T27" si="29">SUM(R27/P27*100)</f>
        <v>#DIV/0!</v>
      </c>
    </row>
    <row r="28" spans="1:20" s="10" customFormat="1" ht="63" x14ac:dyDescent="0.25">
      <c r="A28" s="30">
        <v>1403</v>
      </c>
      <c r="B28" s="24" t="s">
        <v>86</v>
      </c>
      <c r="C28" s="21"/>
      <c r="D28" s="21"/>
      <c r="E28" s="21"/>
      <c r="F28" s="21"/>
      <c r="G28" s="21">
        <f t="shared" ref="G28" si="30">SUM(F28-D28)</f>
        <v>0</v>
      </c>
      <c r="H28" s="21" t="e">
        <f t="shared" ref="H28" si="31">SUM(F28/D28*100)</f>
        <v>#DIV/0!</v>
      </c>
      <c r="I28" s="21"/>
      <c r="J28" s="21"/>
      <c r="K28" s="21">
        <v>989.7</v>
      </c>
      <c r="L28" s="21">
        <v>332.9</v>
      </c>
      <c r="M28" s="21">
        <f t="shared" ref="M28" si="32">SUM(L28-J28)</f>
        <v>332.9</v>
      </c>
      <c r="N28" s="21" t="e">
        <f t="shared" ref="N28" si="33">SUM(L28/J28*100)</f>
        <v>#DIV/0!</v>
      </c>
      <c r="O28" s="20">
        <f t="shared" ref="O28" si="34">SUM(C28+I28)</f>
        <v>0</v>
      </c>
      <c r="P28" s="20">
        <f t="shared" ref="P28" si="35">SUM(D28+J28)</f>
        <v>0</v>
      </c>
      <c r="Q28" s="20">
        <f t="shared" ref="Q28" si="36">SUM(E28+K28)</f>
        <v>989.7</v>
      </c>
      <c r="R28" s="20">
        <f t="shared" ref="R28" si="37">SUM(F28+L28)</f>
        <v>332.9</v>
      </c>
      <c r="S28" s="20">
        <f t="shared" ref="S28" si="38">SUM(R28-P28)</f>
        <v>332.9</v>
      </c>
      <c r="T28" s="20" t="e">
        <f t="shared" ref="T28" si="39">SUM(R28/P28*100)</f>
        <v>#DIV/0!</v>
      </c>
    </row>
    <row r="29" spans="1:20" s="10" customFormat="1" ht="63" x14ac:dyDescent="0.25">
      <c r="A29" s="30">
        <v>1600</v>
      </c>
      <c r="B29" s="24" t="s">
        <v>84</v>
      </c>
      <c r="C29" s="21"/>
      <c r="D29" s="21"/>
      <c r="E29" s="21">
        <v>690.3</v>
      </c>
      <c r="F29" s="21">
        <v>439.2</v>
      </c>
      <c r="G29" s="21">
        <f t="shared" si="0"/>
        <v>439.2</v>
      </c>
      <c r="H29" s="21" t="e">
        <f t="shared" si="1"/>
        <v>#DIV/0!</v>
      </c>
      <c r="I29" s="21"/>
      <c r="J29" s="21"/>
      <c r="K29" s="21"/>
      <c r="L29" s="21"/>
      <c r="M29" s="21">
        <f t="shared" si="2"/>
        <v>0</v>
      </c>
      <c r="N29" s="21" t="e">
        <f t="shared" si="3"/>
        <v>#DIV/0!</v>
      </c>
      <c r="O29" s="20">
        <f t="shared" ref="O29" si="40">SUM(C29+I29)</f>
        <v>0</v>
      </c>
      <c r="P29" s="20">
        <f t="shared" ref="P29" si="41">SUM(D29+J29)</f>
        <v>0</v>
      </c>
      <c r="Q29" s="20">
        <f t="shared" ref="Q29" si="42">SUM(E29+K29)</f>
        <v>690.3</v>
      </c>
      <c r="R29" s="20">
        <f t="shared" ref="R29" si="43">SUM(F29+L29)</f>
        <v>439.2</v>
      </c>
      <c r="S29" s="20">
        <f t="shared" ref="S29" si="44">SUM(R29-P29)</f>
        <v>439.2</v>
      </c>
      <c r="T29" s="20" t="e">
        <f t="shared" ref="T29" si="45">SUM(R29/P29*100)</f>
        <v>#DIV/0!</v>
      </c>
    </row>
    <row r="30" spans="1:20" s="13" customFormat="1" ht="15.75" x14ac:dyDescent="0.25">
      <c r="A30" s="26" t="s">
        <v>58</v>
      </c>
      <c r="B30" s="27" t="s">
        <v>59</v>
      </c>
      <c r="C30" s="19">
        <f t="shared" ref="C30:D30" si="46">SUM(C31:C32)</f>
        <v>255.4</v>
      </c>
      <c r="D30" s="19">
        <f t="shared" si="46"/>
        <v>74.900000000000006</v>
      </c>
      <c r="E30" s="19">
        <f t="shared" ref="E30:F30" si="47">SUM(E31:E32)</f>
        <v>144</v>
      </c>
      <c r="F30" s="19">
        <f t="shared" si="47"/>
        <v>73.400000000000006</v>
      </c>
      <c r="G30" s="19">
        <f t="shared" si="0"/>
        <v>-1.5</v>
      </c>
      <c r="H30" s="19">
        <f t="shared" si="1"/>
        <v>97.9973297730307</v>
      </c>
      <c r="I30" s="19">
        <f t="shared" ref="I30:J30" si="48">SUM(I31:I32)</f>
        <v>0</v>
      </c>
      <c r="J30" s="19">
        <f t="shared" si="48"/>
        <v>0</v>
      </c>
      <c r="K30" s="19">
        <f t="shared" ref="K30" si="49">SUM(K31:K32)</f>
        <v>0</v>
      </c>
      <c r="L30" s="19">
        <f t="shared" ref="L30" si="50">SUM(L31:L32)</f>
        <v>0</v>
      </c>
      <c r="M30" s="19">
        <f t="shared" si="2"/>
        <v>0</v>
      </c>
      <c r="N30" s="19" t="e">
        <f t="shared" si="3"/>
        <v>#DIV/0!</v>
      </c>
      <c r="O30" s="20">
        <f t="shared" si="4"/>
        <v>255.4</v>
      </c>
      <c r="P30" s="20">
        <f t="shared" si="5"/>
        <v>74.900000000000006</v>
      </c>
      <c r="Q30" s="20">
        <f t="shared" si="6"/>
        <v>144</v>
      </c>
      <c r="R30" s="20">
        <f t="shared" si="7"/>
        <v>73.400000000000006</v>
      </c>
      <c r="S30" s="20">
        <f t="shared" si="8"/>
        <v>-1.5</v>
      </c>
      <c r="T30" s="20">
        <f t="shared" si="9"/>
        <v>97.9973297730307</v>
      </c>
    </row>
    <row r="31" spans="1:20" s="10" customFormat="1" ht="47.25" x14ac:dyDescent="0.25">
      <c r="A31" s="28" t="s">
        <v>60</v>
      </c>
      <c r="B31" s="29" t="s">
        <v>61</v>
      </c>
      <c r="C31" s="21">
        <v>237</v>
      </c>
      <c r="D31" s="21">
        <v>73.5</v>
      </c>
      <c r="E31" s="21">
        <v>125.6</v>
      </c>
      <c r="F31" s="21">
        <v>65.5</v>
      </c>
      <c r="G31" s="21">
        <f t="shared" si="0"/>
        <v>-8</v>
      </c>
      <c r="H31" s="21">
        <f t="shared" si="1"/>
        <v>89.115646258503403</v>
      </c>
      <c r="I31" s="21"/>
      <c r="J31" s="21"/>
      <c r="K31" s="21"/>
      <c r="L31" s="21"/>
      <c r="M31" s="21">
        <f t="shared" si="2"/>
        <v>0</v>
      </c>
      <c r="N31" s="21" t="e">
        <f t="shared" si="3"/>
        <v>#DIV/0!</v>
      </c>
      <c r="O31" s="20">
        <f t="shared" si="4"/>
        <v>237</v>
      </c>
      <c r="P31" s="20">
        <f t="shared" si="5"/>
        <v>73.5</v>
      </c>
      <c r="Q31" s="20">
        <f t="shared" si="6"/>
        <v>125.6</v>
      </c>
      <c r="R31" s="20">
        <f t="shared" si="7"/>
        <v>65.5</v>
      </c>
      <c r="S31" s="20">
        <f t="shared" si="8"/>
        <v>-8</v>
      </c>
      <c r="T31" s="20">
        <f t="shared" si="9"/>
        <v>89.115646258503403</v>
      </c>
    </row>
    <row r="32" spans="1:20" s="10" customFormat="1" ht="31.5" x14ac:dyDescent="0.25">
      <c r="A32" s="31">
        <v>2152</v>
      </c>
      <c r="B32" s="29" t="s">
        <v>64</v>
      </c>
      <c r="C32" s="21">
        <v>18.399999999999999</v>
      </c>
      <c r="D32" s="21">
        <v>1.4</v>
      </c>
      <c r="E32" s="21">
        <v>18.399999999999999</v>
      </c>
      <c r="F32" s="21">
        <v>7.9</v>
      </c>
      <c r="G32" s="21">
        <f t="shared" si="0"/>
        <v>6.5</v>
      </c>
      <c r="H32" s="21">
        <f t="shared" si="1"/>
        <v>564.28571428571433</v>
      </c>
      <c r="I32" s="21"/>
      <c r="J32" s="21"/>
      <c r="K32" s="21"/>
      <c r="L32" s="21"/>
      <c r="M32" s="21">
        <f t="shared" si="2"/>
        <v>0</v>
      </c>
      <c r="N32" s="21" t="e">
        <f t="shared" si="3"/>
        <v>#DIV/0!</v>
      </c>
      <c r="O32" s="20">
        <f t="shared" si="4"/>
        <v>18.399999999999999</v>
      </c>
      <c r="P32" s="20">
        <f t="shared" si="5"/>
        <v>1.4</v>
      </c>
      <c r="Q32" s="20">
        <f t="shared" si="6"/>
        <v>18.399999999999999</v>
      </c>
      <c r="R32" s="20">
        <f t="shared" si="7"/>
        <v>7.9</v>
      </c>
      <c r="S32" s="20">
        <f t="shared" si="8"/>
        <v>6.5</v>
      </c>
      <c r="T32" s="20">
        <f t="shared" si="9"/>
        <v>564.28571428571433</v>
      </c>
    </row>
    <row r="33" spans="1:20" s="13" customFormat="1" ht="15.75" x14ac:dyDescent="0.25">
      <c r="A33" s="17">
        <v>3000</v>
      </c>
      <c r="B33" s="12" t="s">
        <v>31</v>
      </c>
      <c r="C33" s="19">
        <f>SUM(C34:C38)</f>
        <v>782.8</v>
      </c>
      <c r="D33" s="19">
        <f t="shared" ref="D33:F33" si="51">SUM(D34:D38)</f>
        <v>590.29999999999995</v>
      </c>
      <c r="E33" s="19">
        <f t="shared" si="51"/>
        <v>665</v>
      </c>
      <c r="F33" s="19">
        <f t="shared" si="51"/>
        <v>612.1</v>
      </c>
      <c r="G33" s="19">
        <f t="shared" si="0"/>
        <v>21.800000000000068</v>
      </c>
      <c r="H33" s="19">
        <f t="shared" si="1"/>
        <v>103.69303743859055</v>
      </c>
      <c r="I33" s="19">
        <f>SUM(I34:I38)</f>
        <v>79.5</v>
      </c>
      <c r="J33" s="19">
        <f t="shared" ref="J33" si="52">SUM(J34:J38)</f>
        <v>50.1</v>
      </c>
      <c r="K33" s="19">
        <f t="shared" ref="K33" si="53">SUM(K34:K38)</f>
        <v>18</v>
      </c>
      <c r="L33" s="19">
        <f t="shared" ref="L33" si="54">SUM(L34:L38)</f>
        <v>4.7</v>
      </c>
      <c r="M33" s="19">
        <f t="shared" si="2"/>
        <v>-45.4</v>
      </c>
      <c r="N33" s="19">
        <f t="shared" si="3"/>
        <v>9.3812375249500999</v>
      </c>
      <c r="O33" s="20">
        <f t="shared" si="4"/>
        <v>862.3</v>
      </c>
      <c r="P33" s="20">
        <f t="shared" si="5"/>
        <v>640.4</v>
      </c>
      <c r="Q33" s="20">
        <f t="shared" si="6"/>
        <v>683</v>
      </c>
      <c r="R33" s="20">
        <f t="shared" si="7"/>
        <v>616.80000000000007</v>
      </c>
      <c r="S33" s="20">
        <f t="shared" si="8"/>
        <v>-23.599999999999909</v>
      </c>
      <c r="T33" s="20">
        <f t="shared" si="9"/>
        <v>96.314803247970033</v>
      </c>
    </row>
    <row r="34" spans="1:20" s="10" customFormat="1" ht="110.25" x14ac:dyDescent="0.25">
      <c r="A34" s="14">
        <v>3121</v>
      </c>
      <c r="B34" s="9" t="s">
        <v>85</v>
      </c>
      <c r="C34" s="21"/>
      <c r="D34" s="21"/>
      <c r="E34" s="21">
        <v>456</v>
      </c>
      <c r="F34" s="21">
        <v>440.3</v>
      </c>
      <c r="G34" s="21">
        <f t="shared" ref="G34" si="55">SUM(F34-D34)</f>
        <v>440.3</v>
      </c>
      <c r="H34" s="21" t="e">
        <f t="shared" ref="H34" si="56">SUM(F34/D34*100)</f>
        <v>#DIV/0!</v>
      </c>
      <c r="I34" s="21"/>
      <c r="J34" s="21"/>
      <c r="K34" s="21">
        <v>18</v>
      </c>
      <c r="L34" s="21">
        <v>4.7</v>
      </c>
      <c r="M34" s="21">
        <f t="shared" ref="M34" si="57">SUM(L34-J34)</f>
        <v>4.7</v>
      </c>
      <c r="N34" s="21" t="e">
        <f t="shared" ref="N34" si="58">SUM(L34/J34*100)</f>
        <v>#DIV/0!</v>
      </c>
      <c r="O34" s="20">
        <f t="shared" ref="O34" si="59">SUM(C34+I34)</f>
        <v>0</v>
      </c>
      <c r="P34" s="20">
        <f t="shared" ref="P34" si="60">SUM(D34+J34)</f>
        <v>0</v>
      </c>
      <c r="Q34" s="20">
        <f t="shared" ref="Q34" si="61">SUM(E34+K34)</f>
        <v>474</v>
      </c>
      <c r="R34" s="20">
        <f t="shared" ref="R34" si="62">SUM(F34+L34)</f>
        <v>445</v>
      </c>
      <c r="S34" s="20">
        <f t="shared" ref="S34" si="63">SUM(R34-P34)</f>
        <v>445</v>
      </c>
      <c r="T34" s="20" t="e">
        <f t="shared" ref="T34" si="64">SUM(R34/P34*100)</f>
        <v>#DIV/0!</v>
      </c>
    </row>
    <row r="35" spans="1:20" s="13" customFormat="1" ht="94.5" x14ac:dyDescent="0.25">
      <c r="A35" s="14">
        <v>3160</v>
      </c>
      <c r="B35" s="9" t="s">
        <v>65</v>
      </c>
      <c r="C35" s="21">
        <v>64.8</v>
      </c>
      <c r="D35" s="21">
        <v>43.6</v>
      </c>
      <c r="E35" s="21">
        <v>48</v>
      </c>
      <c r="F35" s="21">
        <v>32.799999999999997</v>
      </c>
      <c r="G35" s="21">
        <f t="shared" si="0"/>
        <v>-10.800000000000004</v>
      </c>
      <c r="H35" s="21">
        <f t="shared" si="1"/>
        <v>75.229357798165125</v>
      </c>
      <c r="I35" s="19"/>
      <c r="J35" s="19"/>
      <c r="K35" s="19"/>
      <c r="L35" s="19"/>
      <c r="M35" s="21">
        <f t="shared" si="2"/>
        <v>0</v>
      </c>
      <c r="N35" s="21" t="e">
        <f t="shared" si="3"/>
        <v>#DIV/0!</v>
      </c>
      <c r="O35" s="20">
        <f t="shared" si="4"/>
        <v>64.8</v>
      </c>
      <c r="P35" s="20">
        <f t="shared" si="5"/>
        <v>43.6</v>
      </c>
      <c r="Q35" s="20">
        <f t="shared" si="6"/>
        <v>48</v>
      </c>
      <c r="R35" s="20">
        <f t="shared" si="7"/>
        <v>32.799999999999997</v>
      </c>
      <c r="S35" s="20">
        <f t="shared" si="8"/>
        <v>-10.800000000000004</v>
      </c>
      <c r="T35" s="20">
        <f t="shared" si="9"/>
        <v>75.229357798165125</v>
      </c>
    </row>
    <row r="36" spans="1:20" s="10" customFormat="1" ht="63" x14ac:dyDescent="0.25">
      <c r="A36" s="33" t="s">
        <v>71</v>
      </c>
      <c r="B36" s="32" t="s">
        <v>72</v>
      </c>
      <c r="C36" s="21"/>
      <c r="D36" s="21"/>
      <c r="E36" s="21"/>
      <c r="F36" s="21"/>
      <c r="G36" s="21"/>
      <c r="H36" s="21"/>
      <c r="I36" s="21">
        <v>39.5</v>
      </c>
      <c r="J36" s="21">
        <v>39.5</v>
      </c>
      <c r="K36" s="21"/>
      <c r="L36" s="21"/>
      <c r="M36" s="21">
        <f t="shared" ref="M36" si="65">SUM(L36-J36)</f>
        <v>-39.5</v>
      </c>
      <c r="N36" s="21">
        <f t="shared" ref="N36" si="66">SUM(L36/J36*100)</f>
        <v>0</v>
      </c>
      <c r="O36" s="20">
        <f t="shared" ref="O36" si="67">SUM(C36+I36)</f>
        <v>39.5</v>
      </c>
      <c r="P36" s="20">
        <f t="shared" ref="P36" si="68">SUM(D36+J36)</f>
        <v>39.5</v>
      </c>
      <c r="Q36" s="20">
        <f t="shared" ref="Q36" si="69">SUM(E36+K36)</f>
        <v>0</v>
      </c>
      <c r="R36" s="20">
        <f t="shared" ref="R36" si="70">SUM(F36+L36)</f>
        <v>0</v>
      </c>
      <c r="S36" s="20">
        <f t="shared" ref="S36" si="71">SUM(R36-P36)</f>
        <v>-39.5</v>
      </c>
      <c r="T36" s="20">
        <f t="shared" ref="T36" si="72">SUM(R36/P36*100)</f>
        <v>0</v>
      </c>
    </row>
    <row r="37" spans="1:20" s="10" customFormat="1" ht="47.25" x14ac:dyDescent="0.25">
      <c r="A37" s="23" t="s">
        <v>62</v>
      </c>
      <c r="B37" s="24" t="s">
        <v>63</v>
      </c>
      <c r="C37" s="21">
        <v>578.4</v>
      </c>
      <c r="D37" s="21">
        <v>419.7</v>
      </c>
      <c r="E37" s="21"/>
      <c r="F37" s="21"/>
      <c r="G37" s="21">
        <f t="shared" si="0"/>
        <v>-419.7</v>
      </c>
      <c r="H37" s="21">
        <f t="shared" si="1"/>
        <v>0</v>
      </c>
      <c r="I37" s="21">
        <v>40</v>
      </c>
      <c r="J37" s="21">
        <v>10.6</v>
      </c>
      <c r="K37" s="21"/>
      <c r="L37" s="21"/>
      <c r="M37" s="21">
        <f t="shared" si="2"/>
        <v>-10.6</v>
      </c>
      <c r="N37" s="21">
        <f t="shared" si="3"/>
        <v>0</v>
      </c>
      <c r="O37" s="20">
        <f t="shared" si="4"/>
        <v>618.4</v>
      </c>
      <c r="P37" s="20">
        <f t="shared" si="5"/>
        <v>430.3</v>
      </c>
      <c r="Q37" s="20">
        <f t="shared" si="6"/>
        <v>0</v>
      </c>
      <c r="R37" s="20">
        <f t="shared" si="7"/>
        <v>0</v>
      </c>
      <c r="S37" s="20">
        <f t="shared" si="8"/>
        <v>-430.3</v>
      </c>
      <c r="T37" s="20">
        <f t="shared" si="9"/>
        <v>0</v>
      </c>
    </row>
    <row r="38" spans="1:20" s="10" customFormat="1" ht="31.5" x14ac:dyDescent="0.25">
      <c r="A38" s="14" t="s">
        <v>16</v>
      </c>
      <c r="B38" s="9" t="s">
        <v>17</v>
      </c>
      <c r="C38" s="21">
        <v>139.6</v>
      </c>
      <c r="D38" s="21">
        <v>127</v>
      </c>
      <c r="E38" s="21">
        <v>161</v>
      </c>
      <c r="F38" s="21">
        <v>139</v>
      </c>
      <c r="G38" s="21">
        <f t="shared" si="0"/>
        <v>12</v>
      </c>
      <c r="H38" s="21">
        <f t="shared" si="1"/>
        <v>109.44881889763781</v>
      </c>
      <c r="I38" s="21"/>
      <c r="J38" s="21"/>
      <c r="K38" s="21"/>
      <c r="L38" s="21"/>
      <c r="M38" s="21">
        <f t="shared" si="2"/>
        <v>0</v>
      </c>
      <c r="N38" s="21" t="e">
        <f t="shared" si="3"/>
        <v>#DIV/0!</v>
      </c>
      <c r="O38" s="20">
        <f t="shared" si="4"/>
        <v>139.6</v>
      </c>
      <c r="P38" s="20">
        <f t="shared" si="5"/>
        <v>127</v>
      </c>
      <c r="Q38" s="20">
        <f t="shared" si="6"/>
        <v>161</v>
      </c>
      <c r="R38" s="20">
        <f t="shared" si="7"/>
        <v>139</v>
      </c>
      <c r="S38" s="20">
        <f t="shared" si="8"/>
        <v>12</v>
      </c>
      <c r="T38" s="20">
        <f t="shared" si="9"/>
        <v>109.44881889763781</v>
      </c>
    </row>
    <row r="39" spans="1:20" s="13" customFormat="1" ht="15.75" x14ac:dyDescent="0.25">
      <c r="A39" s="17">
        <v>4000</v>
      </c>
      <c r="B39" s="12" t="s">
        <v>32</v>
      </c>
      <c r="C39" s="19">
        <f>SUM(C40:C40)</f>
        <v>1554.8</v>
      </c>
      <c r="D39" s="19">
        <f>SUM(D40:D40)</f>
        <v>950.4</v>
      </c>
      <c r="E39" s="19">
        <f>SUM(E40:E40)</f>
        <v>1369.7</v>
      </c>
      <c r="F39" s="19">
        <f>SUM(F40:F40)</f>
        <v>1148.4000000000001</v>
      </c>
      <c r="G39" s="19">
        <f t="shared" si="0"/>
        <v>198.00000000000011</v>
      </c>
      <c r="H39" s="19">
        <f t="shared" si="1"/>
        <v>120.83333333333334</v>
      </c>
      <c r="I39" s="19">
        <f>SUM(I40:I40)</f>
        <v>194.2</v>
      </c>
      <c r="J39" s="19">
        <f>SUM(J40:J40)</f>
        <v>41</v>
      </c>
      <c r="K39" s="19">
        <f>SUM(K40:K40)</f>
        <v>190.4</v>
      </c>
      <c r="L39" s="19">
        <f>SUM(L40:L40)</f>
        <v>35.9</v>
      </c>
      <c r="M39" s="19">
        <f t="shared" si="2"/>
        <v>-5.1000000000000014</v>
      </c>
      <c r="N39" s="19">
        <f t="shared" si="3"/>
        <v>87.560975609756099</v>
      </c>
      <c r="O39" s="20">
        <f t="shared" si="4"/>
        <v>1749</v>
      </c>
      <c r="P39" s="20">
        <f t="shared" si="5"/>
        <v>991.4</v>
      </c>
      <c r="Q39" s="20">
        <f t="shared" si="6"/>
        <v>1560.1000000000001</v>
      </c>
      <c r="R39" s="20">
        <f t="shared" si="7"/>
        <v>1184.3000000000002</v>
      </c>
      <c r="S39" s="20">
        <f t="shared" si="8"/>
        <v>192.9000000000002</v>
      </c>
      <c r="T39" s="20">
        <f t="shared" si="9"/>
        <v>119.45733306435346</v>
      </c>
    </row>
    <row r="40" spans="1:20" s="10" customFormat="1" ht="47.25" x14ac:dyDescent="0.25">
      <c r="A40" s="14" t="s">
        <v>18</v>
      </c>
      <c r="B40" s="9" t="s">
        <v>19</v>
      </c>
      <c r="C40" s="21">
        <v>1554.8</v>
      </c>
      <c r="D40" s="21">
        <v>950.4</v>
      </c>
      <c r="E40" s="21">
        <v>1369.7</v>
      </c>
      <c r="F40" s="21">
        <v>1148.4000000000001</v>
      </c>
      <c r="G40" s="21">
        <f t="shared" si="0"/>
        <v>198.00000000000011</v>
      </c>
      <c r="H40" s="21">
        <f t="shared" si="1"/>
        <v>120.83333333333334</v>
      </c>
      <c r="I40" s="21">
        <v>194.2</v>
      </c>
      <c r="J40" s="21">
        <v>41</v>
      </c>
      <c r="K40" s="21">
        <v>190.4</v>
      </c>
      <c r="L40" s="21">
        <v>35.9</v>
      </c>
      <c r="M40" s="21">
        <f t="shared" si="2"/>
        <v>-5.1000000000000014</v>
      </c>
      <c r="N40" s="21">
        <f t="shared" si="3"/>
        <v>87.560975609756099</v>
      </c>
      <c r="O40" s="20">
        <f t="shared" si="4"/>
        <v>1749</v>
      </c>
      <c r="P40" s="20">
        <f t="shared" si="5"/>
        <v>991.4</v>
      </c>
      <c r="Q40" s="20">
        <f t="shared" si="6"/>
        <v>1560.1000000000001</v>
      </c>
      <c r="R40" s="20">
        <f t="shared" si="7"/>
        <v>1184.3000000000002</v>
      </c>
      <c r="S40" s="20">
        <f t="shared" si="8"/>
        <v>192.9000000000002</v>
      </c>
      <c r="T40" s="20">
        <f t="shared" si="9"/>
        <v>119.45733306435346</v>
      </c>
    </row>
    <row r="41" spans="1:20" s="13" customFormat="1" ht="15.75" x14ac:dyDescent="0.25">
      <c r="A41" s="17" t="s">
        <v>34</v>
      </c>
      <c r="B41" s="12" t="s">
        <v>33</v>
      </c>
      <c r="C41" s="19">
        <f t="shared" ref="C41:F41" si="73">SUM(C42)</f>
        <v>890.7</v>
      </c>
      <c r="D41" s="19">
        <f t="shared" si="73"/>
        <v>670.8</v>
      </c>
      <c r="E41" s="19">
        <f t="shared" si="73"/>
        <v>868.7</v>
      </c>
      <c r="F41" s="19">
        <f t="shared" si="73"/>
        <v>634.5</v>
      </c>
      <c r="G41" s="19">
        <f t="shared" si="0"/>
        <v>-36.299999999999955</v>
      </c>
      <c r="H41" s="19">
        <f t="shared" si="1"/>
        <v>94.588550983899836</v>
      </c>
      <c r="I41" s="19">
        <f t="shared" ref="I41:K41" si="74">SUM(I42)</f>
        <v>0</v>
      </c>
      <c r="J41" s="19">
        <f t="shared" ref="J41:L41" si="75">SUM(J42)</f>
        <v>0</v>
      </c>
      <c r="K41" s="19">
        <f t="shared" si="74"/>
        <v>0</v>
      </c>
      <c r="L41" s="19">
        <f t="shared" si="75"/>
        <v>0</v>
      </c>
      <c r="M41" s="19">
        <f t="shared" si="2"/>
        <v>0</v>
      </c>
      <c r="N41" s="19" t="e">
        <f t="shared" si="3"/>
        <v>#DIV/0!</v>
      </c>
      <c r="O41" s="20">
        <f t="shared" si="4"/>
        <v>890.7</v>
      </c>
      <c r="P41" s="20">
        <f t="shared" si="5"/>
        <v>670.8</v>
      </c>
      <c r="Q41" s="20">
        <f t="shared" si="6"/>
        <v>868.7</v>
      </c>
      <c r="R41" s="20">
        <f t="shared" si="7"/>
        <v>634.5</v>
      </c>
      <c r="S41" s="20">
        <f t="shared" si="8"/>
        <v>-36.299999999999955</v>
      </c>
      <c r="T41" s="20">
        <f t="shared" si="9"/>
        <v>94.588550983899836</v>
      </c>
    </row>
    <row r="42" spans="1:20" s="10" customFormat="1" ht="47.25" x14ac:dyDescent="0.25">
      <c r="A42" s="14" t="s">
        <v>20</v>
      </c>
      <c r="B42" s="9" t="s">
        <v>21</v>
      </c>
      <c r="C42" s="21">
        <v>890.7</v>
      </c>
      <c r="D42" s="21">
        <v>670.8</v>
      </c>
      <c r="E42" s="21">
        <v>868.7</v>
      </c>
      <c r="F42" s="21">
        <v>634.5</v>
      </c>
      <c r="G42" s="21">
        <f t="shared" si="0"/>
        <v>-36.299999999999955</v>
      </c>
      <c r="H42" s="21">
        <f t="shared" si="1"/>
        <v>94.588550983899836</v>
      </c>
      <c r="I42" s="21"/>
      <c r="J42" s="21"/>
      <c r="K42" s="21"/>
      <c r="L42" s="21"/>
      <c r="M42" s="21">
        <f t="shared" si="2"/>
        <v>0</v>
      </c>
      <c r="N42" s="21" t="e">
        <f t="shared" si="3"/>
        <v>#DIV/0!</v>
      </c>
      <c r="O42" s="20">
        <f t="shared" si="4"/>
        <v>890.7</v>
      </c>
      <c r="P42" s="20">
        <f t="shared" si="5"/>
        <v>670.8</v>
      </c>
      <c r="Q42" s="20">
        <f t="shared" si="6"/>
        <v>868.7</v>
      </c>
      <c r="R42" s="20">
        <f t="shared" si="7"/>
        <v>634.5</v>
      </c>
      <c r="S42" s="20">
        <f t="shared" si="8"/>
        <v>-36.299999999999955</v>
      </c>
      <c r="T42" s="20">
        <f t="shared" si="9"/>
        <v>94.588550983899836</v>
      </c>
    </row>
    <row r="43" spans="1:20" s="10" customFormat="1" ht="15.75" x14ac:dyDescent="0.25">
      <c r="A43" s="17">
        <v>6000</v>
      </c>
      <c r="B43" s="12" t="s">
        <v>35</v>
      </c>
      <c r="C43" s="19">
        <f>SUM(C44:C44)</f>
        <v>2085.9</v>
      </c>
      <c r="D43" s="19">
        <f>SUM(D44:D44)</f>
        <v>1479.5</v>
      </c>
      <c r="E43" s="19">
        <f>SUM(E44:E44)</f>
        <v>2310</v>
      </c>
      <c r="F43" s="19">
        <f>SUM(F44:F44)</f>
        <v>1261.7</v>
      </c>
      <c r="G43" s="19">
        <f t="shared" si="0"/>
        <v>-217.79999999999995</v>
      </c>
      <c r="H43" s="19">
        <f t="shared" si="1"/>
        <v>85.278810408921942</v>
      </c>
      <c r="I43" s="19">
        <f>SUM(I44:I44)</f>
        <v>0</v>
      </c>
      <c r="J43" s="19">
        <f>SUM(J44:J44)</f>
        <v>0</v>
      </c>
      <c r="K43" s="19">
        <f>SUM(K44:K44)</f>
        <v>0</v>
      </c>
      <c r="L43" s="19">
        <f>SUM(L44:L44)</f>
        <v>0</v>
      </c>
      <c r="M43" s="19">
        <f t="shared" si="2"/>
        <v>0</v>
      </c>
      <c r="N43" s="19" t="e">
        <f t="shared" si="3"/>
        <v>#DIV/0!</v>
      </c>
      <c r="O43" s="20">
        <f t="shared" si="4"/>
        <v>2085.9</v>
      </c>
      <c r="P43" s="20">
        <f t="shared" si="5"/>
        <v>1479.5</v>
      </c>
      <c r="Q43" s="20">
        <f t="shared" si="6"/>
        <v>2310</v>
      </c>
      <c r="R43" s="20">
        <f t="shared" si="7"/>
        <v>1261.7</v>
      </c>
      <c r="S43" s="20">
        <f t="shared" si="8"/>
        <v>-217.79999999999995</v>
      </c>
      <c r="T43" s="20">
        <f t="shared" si="9"/>
        <v>85.278810408921942</v>
      </c>
    </row>
    <row r="44" spans="1:20" s="10" customFormat="1" ht="31.5" x14ac:dyDescent="0.25">
      <c r="A44" s="14" t="s">
        <v>22</v>
      </c>
      <c r="B44" s="9" t="s">
        <v>23</v>
      </c>
      <c r="C44" s="21">
        <v>2085.9</v>
      </c>
      <c r="D44" s="21">
        <v>1479.5</v>
      </c>
      <c r="E44" s="21">
        <v>2310</v>
      </c>
      <c r="F44" s="21">
        <v>1261.7</v>
      </c>
      <c r="G44" s="21">
        <f t="shared" si="0"/>
        <v>-217.79999999999995</v>
      </c>
      <c r="H44" s="21">
        <f t="shared" si="1"/>
        <v>85.278810408921942</v>
      </c>
      <c r="I44" s="21"/>
      <c r="J44" s="21"/>
      <c r="K44" s="21"/>
      <c r="L44" s="21"/>
      <c r="M44" s="21">
        <f t="shared" si="2"/>
        <v>0</v>
      </c>
      <c r="N44" s="21" t="e">
        <f t="shared" si="3"/>
        <v>#DIV/0!</v>
      </c>
      <c r="O44" s="20">
        <f t="shared" si="4"/>
        <v>2085.9</v>
      </c>
      <c r="P44" s="20">
        <f t="shared" si="5"/>
        <v>1479.5</v>
      </c>
      <c r="Q44" s="20">
        <f t="shared" si="6"/>
        <v>2310</v>
      </c>
      <c r="R44" s="20">
        <f t="shared" si="7"/>
        <v>1261.7</v>
      </c>
      <c r="S44" s="20">
        <f t="shared" si="8"/>
        <v>-217.79999999999995</v>
      </c>
      <c r="T44" s="20">
        <f t="shared" si="9"/>
        <v>85.278810408921942</v>
      </c>
    </row>
    <row r="45" spans="1:20" s="13" customFormat="1" ht="15.75" x14ac:dyDescent="0.25">
      <c r="A45" s="17">
        <v>7000</v>
      </c>
      <c r="B45" s="12" t="s">
        <v>36</v>
      </c>
      <c r="C45" s="19">
        <f t="shared" ref="C45:D45" si="76">SUM(C46:C47)</f>
        <v>349.8</v>
      </c>
      <c r="D45" s="19">
        <f t="shared" si="76"/>
        <v>45</v>
      </c>
      <c r="E45" s="19">
        <f t="shared" ref="E45:F45" si="77">SUM(E46:E47)</f>
        <v>23.2</v>
      </c>
      <c r="F45" s="19">
        <f t="shared" si="77"/>
        <v>0</v>
      </c>
      <c r="G45" s="19">
        <f t="shared" si="0"/>
        <v>-45</v>
      </c>
      <c r="H45" s="19">
        <f t="shared" si="1"/>
        <v>0</v>
      </c>
      <c r="I45" s="19">
        <f t="shared" ref="I45:K45" si="78">SUM(I46:I47)</f>
        <v>0</v>
      </c>
      <c r="J45" s="19">
        <f t="shared" ref="J45:L45" si="79">SUM(J46:J47)</f>
        <v>0</v>
      </c>
      <c r="K45" s="19">
        <f t="shared" si="78"/>
        <v>0</v>
      </c>
      <c r="L45" s="19">
        <f t="shared" si="79"/>
        <v>0</v>
      </c>
      <c r="M45" s="19">
        <f t="shared" si="2"/>
        <v>0</v>
      </c>
      <c r="N45" s="19" t="e">
        <f t="shared" si="3"/>
        <v>#DIV/0!</v>
      </c>
      <c r="O45" s="20">
        <f t="shared" si="4"/>
        <v>349.8</v>
      </c>
      <c r="P45" s="20">
        <f t="shared" si="5"/>
        <v>45</v>
      </c>
      <c r="Q45" s="20">
        <f t="shared" si="6"/>
        <v>23.2</v>
      </c>
      <c r="R45" s="20">
        <f t="shared" si="7"/>
        <v>0</v>
      </c>
      <c r="S45" s="20">
        <f t="shared" si="8"/>
        <v>-45</v>
      </c>
      <c r="T45" s="20">
        <f t="shared" si="9"/>
        <v>0</v>
      </c>
    </row>
    <row r="46" spans="1:20" s="13" customFormat="1" ht="15.75" x14ac:dyDescent="0.25">
      <c r="A46" s="14">
        <v>7130</v>
      </c>
      <c r="B46" s="9" t="s">
        <v>75</v>
      </c>
      <c r="C46" s="21">
        <v>99.8</v>
      </c>
      <c r="D46" s="21">
        <v>45</v>
      </c>
      <c r="E46" s="21">
        <v>23.2</v>
      </c>
      <c r="F46" s="21"/>
      <c r="G46" s="21">
        <f t="shared" ref="G46" si="80">SUM(F46-D46)</f>
        <v>-45</v>
      </c>
      <c r="H46" s="21">
        <f t="shared" ref="H46" si="81">SUM(F46/D46*100)</f>
        <v>0</v>
      </c>
      <c r="I46" s="21"/>
      <c r="J46" s="21"/>
      <c r="K46" s="21"/>
      <c r="L46" s="21"/>
      <c r="M46" s="21"/>
      <c r="N46" s="21"/>
      <c r="O46" s="20">
        <f t="shared" ref="O46" si="82">SUM(C46+I46)</f>
        <v>99.8</v>
      </c>
      <c r="P46" s="20">
        <f t="shared" ref="P46" si="83">SUM(D46+J46)</f>
        <v>45</v>
      </c>
      <c r="Q46" s="20">
        <f t="shared" ref="Q46" si="84">SUM(E46+K46)</f>
        <v>23.2</v>
      </c>
      <c r="R46" s="20">
        <f t="shared" ref="R46" si="85">SUM(F46+L46)</f>
        <v>0</v>
      </c>
      <c r="S46" s="20">
        <f t="shared" ref="S46" si="86">SUM(R46-P46)</f>
        <v>-45</v>
      </c>
      <c r="T46" s="20">
        <f t="shared" ref="T46" si="87">SUM(R46/P46*100)</f>
        <v>0</v>
      </c>
    </row>
    <row r="47" spans="1:20" s="10" customFormat="1" ht="47.25" x14ac:dyDescent="0.25">
      <c r="A47" s="14" t="s">
        <v>24</v>
      </c>
      <c r="B47" s="9" t="s">
        <v>25</v>
      </c>
      <c r="C47" s="21">
        <v>250</v>
      </c>
      <c r="D47" s="21">
        <v>0</v>
      </c>
      <c r="E47" s="21"/>
      <c r="F47" s="21"/>
      <c r="G47" s="21">
        <f t="shared" si="0"/>
        <v>0</v>
      </c>
      <c r="H47" s="21" t="e">
        <f t="shared" si="1"/>
        <v>#DIV/0!</v>
      </c>
      <c r="I47" s="21"/>
      <c r="J47" s="21"/>
      <c r="K47" s="21"/>
      <c r="L47" s="21"/>
      <c r="M47" s="21">
        <f t="shared" si="2"/>
        <v>0</v>
      </c>
      <c r="N47" s="21" t="e">
        <f t="shared" si="3"/>
        <v>#DIV/0!</v>
      </c>
      <c r="O47" s="20">
        <f t="shared" si="4"/>
        <v>250</v>
      </c>
      <c r="P47" s="20">
        <f t="shared" si="5"/>
        <v>0</v>
      </c>
      <c r="Q47" s="20">
        <f t="shared" si="6"/>
        <v>0</v>
      </c>
      <c r="R47" s="20">
        <f t="shared" si="7"/>
        <v>0</v>
      </c>
      <c r="S47" s="20">
        <f t="shared" si="8"/>
        <v>0</v>
      </c>
      <c r="T47" s="20" t="e">
        <f t="shared" si="9"/>
        <v>#DIV/0!</v>
      </c>
    </row>
    <row r="48" spans="1:20" s="10" customFormat="1" ht="15.75" x14ac:dyDescent="0.25">
      <c r="A48" s="17">
        <v>8000</v>
      </c>
      <c r="B48" s="12" t="s">
        <v>78</v>
      </c>
      <c r="C48" s="19">
        <f t="shared" ref="C48:L48" si="88">SUM(C49)</f>
        <v>0</v>
      </c>
      <c r="D48" s="19">
        <f t="shared" si="88"/>
        <v>0</v>
      </c>
      <c r="E48" s="19">
        <f t="shared" si="88"/>
        <v>0</v>
      </c>
      <c r="F48" s="19">
        <f t="shared" si="88"/>
        <v>0</v>
      </c>
      <c r="G48" s="19">
        <f t="shared" ref="G48:G49" si="89">SUM(F48-D48)</f>
        <v>0</v>
      </c>
      <c r="H48" s="19" t="e">
        <f t="shared" ref="H48:H49" si="90">SUM(F48/D48*100)</f>
        <v>#DIV/0!</v>
      </c>
      <c r="I48" s="19">
        <f t="shared" si="88"/>
        <v>40</v>
      </c>
      <c r="J48" s="19">
        <f t="shared" si="88"/>
        <v>0</v>
      </c>
      <c r="K48" s="19">
        <f t="shared" si="88"/>
        <v>56</v>
      </c>
      <c r="L48" s="19">
        <f t="shared" si="88"/>
        <v>0</v>
      </c>
      <c r="M48" s="19">
        <f t="shared" ref="M48:M49" si="91">SUM(L48-J48)</f>
        <v>0</v>
      </c>
      <c r="N48" s="19" t="e">
        <f t="shared" ref="N48:N49" si="92">SUM(L48/J48*100)</f>
        <v>#DIV/0!</v>
      </c>
      <c r="O48" s="20">
        <f t="shared" ref="O48:O49" si="93">SUM(C48+I48)</f>
        <v>40</v>
      </c>
      <c r="P48" s="20">
        <f t="shared" ref="P48:P49" si="94">SUM(D48+J48)</f>
        <v>0</v>
      </c>
      <c r="Q48" s="20">
        <f t="shared" ref="Q48:Q49" si="95">SUM(E48+K48)</f>
        <v>56</v>
      </c>
      <c r="R48" s="20">
        <f t="shared" ref="R48:R49" si="96">SUM(F48+L48)</f>
        <v>0</v>
      </c>
      <c r="S48" s="20">
        <f t="shared" ref="S48:S49" si="97">SUM(R48-P48)</f>
        <v>0</v>
      </c>
      <c r="T48" s="20" t="e">
        <f t="shared" ref="T48:T49" si="98">SUM(R48/P48*100)</f>
        <v>#DIV/0!</v>
      </c>
    </row>
    <row r="49" spans="1:20" s="10" customFormat="1" ht="31.5" x14ac:dyDescent="0.25">
      <c r="A49" s="14">
        <v>8340</v>
      </c>
      <c r="B49" s="9" t="s">
        <v>79</v>
      </c>
      <c r="C49" s="21"/>
      <c r="D49" s="21"/>
      <c r="E49" s="21"/>
      <c r="F49" s="21"/>
      <c r="G49" s="21">
        <f t="shared" si="89"/>
        <v>0</v>
      </c>
      <c r="H49" s="21" t="e">
        <f t="shared" si="90"/>
        <v>#DIV/0!</v>
      </c>
      <c r="I49" s="21">
        <v>40</v>
      </c>
      <c r="J49" s="21"/>
      <c r="K49" s="21">
        <v>56</v>
      </c>
      <c r="L49" s="21"/>
      <c r="M49" s="21">
        <f t="shared" si="91"/>
        <v>0</v>
      </c>
      <c r="N49" s="21" t="e">
        <f t="shared" si="92"/>
        <v>#DIV/0!</v>
      </c>
      <c r="O49" s="20">
        <f t="shared" si="93"/>
        <v>40</v>
      </c>
      <c r="P49" s="20">
        <f t="shared" si="94"/>
        <v>0</v>
      </c>
      <c r="Q49" s="20">
        <f t="shared" si="95"/>
        <v>56</v>
      </c>
      <c r="R49" s="20">
        <f t="shared" si="96"/>
        <v>0</v>
      </c>
      <c r="S49" s="20">
        <f t="shared" si="97"/>
        <v>0</v>
      </c>
      <c r="T49" s="20" t="e">
        <f t="shared" si="98"/>
        <v>#DIV/0!</v>
      </c>
    </row>
    <row r="50" spans="1:20" s="13" customFormat="1" ht="31.5" x14ac:dyDescent="0.25">
      <c r="A50" s="17">
        <v>900201</v>
      </c>
      <c r="B50" s="12" t="s">
        <v>37</v>
      </c>
      <c r="C50" s="19">
        <f>SUM(C13+C17+C30+C33+C39+C41+C43+C45+C48)</f>
        <v>25061.800000000003</v>
      </c>
      <c r="D50" s="19">
        <f>SUM(D13+D17+D30+D33+D39+D41+D43+D45+D48)</f>
        <v>18186.2</v>
      </c>
      <c r="E50" s="19">
        <f>SUM(E13+E17+E30+E33+E39+E41+E43+E45+E48)</f>
        <v>26901.000000000004</v>
      </c>
      <c r="F50" s="19">
        <f>SUM(F13+F17+F30+F33+F39+F41+F43+F45+F48)</f>
        <v>20277.100000000002</v>
      </c>
      <c r="G50" s="19">
        <f t="shared" si="0"/>
        <v>2090.9000000000015</v>
      </c>
      <c r="H50" s="19">
        <f t="shared" si="1"/>
        <v>111.49717917981768</v>
      </c>
      <c r="I50" s="19">
        <f>SUM(I13+I17+I30+I33+I39+I41+I43+I45+I48)</f>
        <v>2601.6999999999998</v>
      </c>
      <c r="J50" s="19">
        <f>SUM(J13+J17+J30+J33+J39+J41+J43+J45+J48)</f>
        <v>651.5</v>
      </c>
      <c r="K50" s="19">
        <f>SUM(K13+K17+K30+K33+K39+K41+K43+K45+K48)</f>
        <v>4267.4999999999991</v>
      </c>
      <c r="L50" s="19">
        <f>SUM(L13+L17+L30+L33+L39+L41+L43+L45+L48)</f>
        <v>753.1</v>
      </c>
      <c r="M50" s="19">
        <f t="shared" si="2"/>
        <v>101.60000000000002</v>
      </c>
      <c r="N50" s="19">
        <f t="shared" si="3"/>
        <v>115.59478127398313</v>
      </c>
      <c r="O50" s="20">
        <f t="shared" si="4"/>
        <v>27663.500000000004</v>
      </c>
      <c r="P50" s="20">
        <f t="shared" si="5"/>
        <v>18837.7</v>
      </c>
      <c r="Q50" s="20">
        <f t="shared" si="6"/>
        <v>31168.500000000004</v>
      </c>
      <c r="R50" s="20">
        <f t="shared" si="7"/>
        <v>21030.2</v>
      </c>
      <c r="S50" s="20">
        <f t="shared" si="8"/>
        <v>2192.5</v>
      </c>
      <c r="T50" s="20">
        <f t="shared" si="9"/>
        <v>111.63889434485101</v>
      </c>
    </row>
    <row r="51" spans="1:20" s="10" customFormat="1" ht="15.75" x14ac:dyDescent="0.25">
      <c r="A51" s="14">
        <v>9110</v>
      </c>
      <c r="B51" s="9" t="s">
        <v>70</v>
      </c>
      <c r="C51" s="21"/>
      <c r="D51" s="21"/>
      <c r="E51" s="21"/>
      <c r="F51" s="21"/>
      <c r="G51" s="21">
        <f t="shared" ref="G51" si="99">SUM(F51-D51)</f>
        <v>0</v>
      </c>
      <c r="H51" s="21" t="e">
        <f t="shared" ref="H51" si="100">SUM(F51/D51*100)</f>
        <v>#DIV/0!</v>
      </c>
      <c r="I51" s="21"/>
      <c r="J51" s="21"/>
      <c r="K51" s="21"/>
      <c r="L51" s="21"/>
      <c r="M51" s="21">
        <f t="shared" ref="M51" si="101">SUM(L51-J51)</f>
        <v>0</v>
      </c>
      <c r="N51" s="21" t="e">
        <f t="shared" ref="N51" si="102">SUM(L51/J51*100)</f>
        <v>#DIV/0!</v>
      </c>
      <c r="O51" s="20">
        <f t="shared" ref="O51" si="103">SUM(C51+I51)</f>
        <v>0</v>
      </c>
      <c r="P51" s="20">
        <f t="shared" ref="P51" si="104">SUM(D51+J51)</f>
        <v>0</v>
      </c>
      <c r="Q51" s="20">
        <f t="shared" ref="Q51" si="105">SUM(E51+K51)</f>
        <v>0</v>
      </c>
      <c r="R51" s="20">
        <f t="shared" ref="R51" si="106">SUM(F51+L51)</f>
        <v>0</v>
      </c>
      <c r="S51" s="20">
        <f t="shared" ref="S51" si="107">SUM(R51-P51)</f>
        <v>0</v>
      </c>
      <c r="T51" s="20" t="e">
        <f t="shared" ref="T51" si="108">SUM(R51/P51*100)</f>
        <v>#DIV/0!</v>
      </c>
    </row>
    <row r="52" spans="1:20" s="10" customFormat="1" ht="63" x14ac:dyDescent="0.25">
      <c r="A52" s="14" t="s">
        <v>76</v>
      </c>
      <c r="B52" s="9" t="s">
        <v>77</v>
      </c>
      <c r="C52" s="21">
        <v>150</v>
      </c>
      <c r="D52" s="21"/>
      <c r="E52" s="21"/>
      <c r="F52" s="21"/>
      <c r="G52" s="21"/>
      <c r="H52" s="21"/>
      <c r="I52" s="21"/>
      <c r="J52" s="21"/>
      <c r="K52" s="21">
        <v>60</v>
      </c>
      <c r="L52" s="21"/>
      <c r="M52" s="21"/>
      <c r="N52" s="21"/>
      <c r="O52" s="20">
        <f t="shared" ref="O52" si="109">SUM(C52+I52)</f>
        <v>150</v>
      </c>
      <c r="P52" s="20">
        <f t="shared" ref="P52" si="110">SUM(D52+J52)</f>
        <v>0</v>
      </c>
      <c r="Q52" s="20">
        <f t="shared" ref="Q52" si="111">SUM(E52+K52)</f>
        <v>60</v>
      </c>
      <c r="R52" s="20">
        <f t="shared" ref="R52" si="112">SUM(F52+L52)</f>
        <v>0</v>
      </c>
      <c r="S52" s="20">
        <f t="shared" ref="S52" si="113">SUM(R52-P52)</f>
        <v>0</v>
      </c>
      <c r="T52" s="20" t="e">
        <f t="shared" ref="T52" si="114">SUM(R52/P52*100)</f>
        <v>#DIV/0!</v>
      </c>
    </row>
    <row r="53" spans="1:20" s="13" customFormat="1" ht="31.5" x14ac:dyDescent="0.25">
      <c r="A53" s="17">
        <v>900202</v>
      </c>
      <c r="B53" s="12" t="s">
        <v>38</v>
      </c>
      <c r="C53" s="19">
        <f t="shared" ref="C53:D53" si="115">SUM(C50:C52)</f>
        <v>25211.800000000003</v>
      </c>
      <c r="D53" s="19">
        <f t="shared" si="115"/>
        <v>18186.2</v>
      </c>
      <c r="E53" s="19">
        <f t="shared" ref="E53:F53" si="116">SUM(E50:E52)</f>
        <v>26901.000000000004</v>
      </c>
      <c r="F53" s="19">
        <f t="shared" si="116"/>
        <v>20277.100000000002</v>
      </c>
      <c r="G53" s="19">
        <f t="shared" si="0"/>
        <v>2090.9000000000015</v>
      </c>
      <c r="H53" s="19">
        <f t="shared" si="1"/>
        <v>111.49717917981768</v>
      </c>
      <c r="I53" s="19">
        <f t="shared" ref="I53:K53" si="117">SUM(I50:I52)</f>
        <v>2601.6999999999998</v>
      </c>
      <c r="J53" s="19">
        <f t="shared" ref="J53:L53" si="118">SUM(J50:J52)</f>
        <v>651.5</v>
      </c>
      <c r="K53" s="19">
        <f t="shared" si="117"/>
        <v>4327.4999999999991</v>
      </c>
      <c r="L53" s="19">
        <f t="shared" si="118"/>
        <v>753.1</v>
      </c>
      <c r="M53" s="19">
        <f t="shared" si="2"/>
        <v>101.60000000000002</v>
      </c>
      <c r="N53" s="19">
        <f t="shared" si="3"/>
        <v>115.59478127398313</v>
      </c>
      <c r="O53" s="20">
        <f t="shared" si="4"/>
        <v>27813.500000000004</v>
      </c>
      <c r="P53" s="20">
        <f t="shared" si="5"/>
        <v>18837.7</v>
      </c>
      <c r="Q53" s="20">
        <f t="shared" si="6"/>
        <v>31228.500000000004</v>
      </c>
      <c r="R53" s="20">
        <f t="shared" si="7"/>
        <v>21030.2</v>
      </c>
      <c r="S53" s="20">
        <f t="shared" si="8"/>
        <v>2192.5</v>
      </c>
      <c r="T53" s="20">
        <f t="shared" si="9"/>
        <v>111.63889434485101</v>
      </c>
    </row>
    <row r="54" spans="1:20" s="10" customFormat="1" ht="15.75" x14ac:dyDescent="0.25">
      <c r="A54" s="14" t="s">
        <v>26</v>
      </c>
      <c r="B54" s="9" t="s">
        <v>27</v>
      </c>
      <c r="C54" s="21">
        <v>471.7</v>
      </c>
      <c r="D54" s="21">
        <v>440.4</v>
      </c>
      <c r="E54" s="21">
        <v>277.10000000000002</v>
      </c>
      <c r="F54" s="21">
        <v>277.10000000000002</v>
      </c>
      <c r="G54" s="19">
        <f t="shared" si="0"/>
        <v>-163.29999999999995</v>
      </c>
      <c r="H54" s="19">
        <f t="shared" si="1"/>
        <v>62.920072661217084</v>
      </c>
      <c r="I54" s="21"/>
      <c r="J54" s="21"/>
      <c r="K54" s="21"/>
      <c r="L54" s="21"/>
      <c r="M54" s="21">
        <f t="shared" si="2"/>
        <v>0</v>
      </c>
      <c r="N54" s="21" t="e">
        <f t="shared" si="3"/>
        <v>#DIV/0!</v>
      </c>
      <c r="O54" s="20">
        <f t="shared" si="4"/>
        <v>471.7</v>
      </c>
      <c r="P54" s="20">
        <f t="shared" si="5"/>
        <v>440.4</v>
      </c>
      <c r="Q54" s="20">
        <f t="shared" si="6"/>
        <v>277.10000000000002</v>
      </c>
      <c r="R54" s="20">
        <f t="shared" si="7"/>
        <v>277.10000000000002</v>
      </c>
      <c r="S54" s="20">
        <f t="shared" si="8"/>
        <v>-163.29999999999995</v>
      </c>
      <c r="T54" s="20">
        <f t="shared" si="9"/>
        <v>62.920072661217084</v>
      </c>
    </row>
    <row r="55" spans="1:20" s="10" customFormat="1" ht="15.75" x14ac:dyDescent="0.25">
      <c r="A55" s="17">
        <v>900203</v>
      </c>
      <c r="B55" s="12" t="s">
        <v>39</v>
      </c>
      <c r="C55" s="19">
        <f>SUM(C53:C54)</f>
        <v>25683.500000000004</v>
      </c>
      <c r="D55" s="19">
        <f>SUM(D53:D54)</f>
        <v>18626.600000000002</v>
      </c>
      <c r="E55" s="19">
        <f>SUM(E53:E54)</f>
        <v>27178.100000000002</v>
      </c>
      <c r="F55" s="19">
        <f>SUM(F53:F54)</f>
        <v>20554.2</v>
      </c>
      <c r="G55" s="19">
        <f t="shared" si="0"/>
        <v>1927.5999999999985</v>
      </c>
      <c r="H55" s="19">
        <f t="shared" si="1"/>
        <v>110.34864119055543</v>
      </c>
      <c r="I55" s="19">
        <f>SUM(I53:I54)</f>
        <v>2601.6999999999998</v>
      </c>
      <c r="J55" s="19">
        <f>SUM(J53:J54)</f>
        <v>651.5</v>
      </c>
      <c r="K55" s="19">
        <f>SUM(K53:K54)</f>
        <v>4327.4999999999991</v>
      </c>
      <c r="L55" s="19">
        <f>SUM(L53:L54)</f>
        <v>753.1</v>
      </c>
      <c r="M55" s="19">
        <f t="shared" si="2"/>
        <v>101.60000000000002</v>
      </c>
      <c r="N55" s="19">
        <f t="shared" si="3"/>
        <v>115.59478127398313</v>
      </c>
      <c r="O55" s="20">
        <f t="shared" si="4"/>
        <v>28285.200000000004</v>
      </c>
      <c r="P55" s="20">
        <f t="shared" si="5"/>
        <v>19278.100000000002</v>
      </c>
      <c r="Q55" s="20">
        <f t="shared" si="6"/>
        <v>31505.600000000002</v>
      </c>
      <c r="R55" s="20">
        <f t="shared" si="7"/>
        <v>21307.3</v>
      </c>
      <c r="S55" s="20">
        <f t="shared" si="8"/>
        <v>2029.1999999999971</v>
      </c>
      <c r="T55" s="20">
        <f t="shared" si="9"/>
        <v>110.52593357229186</v>
      </c>
    </row>
    <row r="59" spans="1:20" s="16" customFormat="1" ht="18.75" x14ac:dyDescent="0.3">
      <c r="B59" s="16" t="s">
        <v>42</v>
      </c>
      <c r="K59" s="16" t="s">
        <v>43</v>
      </c>
    </row>
    <row r="62" spans="1:20" x14ac:dyDescent="0.25">
      <c r="B62" s="8" t="s">
        <v>44</v>
      </c>
    </row>
    <row r="63" spans="1:20" x14ac:dyDescent="0.25">
      <c r="B63" s="8" t="s">
        <v>90</v>
      </c>
    </row>
  </sheetData>
  <mergeCells count="19">
    <mergeCell ref="A9:A11"/>
    <mergeCell ref="K10:L10"/>
    <mergeCell ref="M10:M11"/>
    <mergeCell ref="N10:N11"/>
    <mergeCell ref="O10:P10"/>
    <mergeCell ref="C9:H9"/>
    <mergeCell ref="I9:N9"/>
    <mergeCell ref="O9:T9"/>
    <mergeCell ref="C10:D10"/>
    <mergeCell ref="E10:F10"/>
    <mergeCell ref="G10:G11"/>
    <mergeCell ref="H10:H11"/>
    <mergeCell ref="I10:J10"/>
    <mergeCell ref="R2:T2"/>
    <mergeCell ref="B6:P6"/>
    <mergeCell ref="T10:T11"/>
    <mergeCell ref="B9:B11"/>
    <mergeCell ref="Q10:R10"/>
    <mergeCell ref="S10:S11"/>
  </mergeCells>
  <pageMargins left="0" right="0" top="0.35433070866141736" bottom="0.15748031496062992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2025-04-23T06:50:03Z</dcterms:modified>
</cp:coreProperties>
</file>